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19高中数字资源\项目四\"/>
    </mc:Choice>
  </mc:AlternateContent>
  <bookViews>
    <workbookView xWindow="600" yWindow="75" windowWidth="19395" windowHeight="8295"/>
  </bookViews>
  <sheets>
    <sheet name="Sheet3" sheetId="1" r:id="rId1"/>
  </sheets>
  <calcPr calcId="152511"/>
</workbook>
</file>

<file path=xl/calcChain.xml><?xml version="1.0" encoding="utf-8"?>
<calcChain xmlns="http://schemas.openxmlformats.org/spreadsheetml/2006/main">
  <c r="E3" i="1" l="1"/>
  <c r="F3" i="1"/>
  <c r="G3" i="1" s="1"/>
  <c r="E4" i="1"/>
  <c r="F4" i="1"/>
  <c r="G4" i="1" s="1"/>
  <c r="E5" i="1"/>
  <c r="F5" i="1"/>
  <c r="G5" i="1" s="1"/>
  <c r="E6" i="1"/>
  <c r="F6" i="1"/>
  <c r="G6" i="1" s="1"/>
  <c r="E7" i="1"/>
  <c r="F7" i="1"/>
  <c r="G7" i="1" s="1"/>
</calcChain>
</file>

<file path=xl/sharedStrings.xml><?xml version="1.0" encoding="utf-8"?>
<sst xmlns="http://schemas.openxmlformats.org/spreadsheetml/2006/main" count="17" uniqueCount="17">
  <si>
    <t>1天</t>
    <phoneticPr fontId="1" type="noConversion"/>
  </si>
  <si>
    <t>0-1小时免费</t>
    <phoneticPr fontId="1" type="noConversion"/>
  </si>
  <si>
    <t>备注</t>
    <phoneticPr fontId="1" type="noConversion"/>
  </si>
  <si>
    <t>实付费</t>
    <phoneticPr fontId="1" type="noConversion"/>
  </si>
  <si>
    <t>是否0-1小时</t>
    <phoneticPr fontId="1" type="noConversion"/>
  </si>
  <si>
    <t>应付费</t>
    <phoneticPr fontId="1" type="noConversion"/>
  </si>
  <si>
    <t>缴费时间</t>
    <phoneticPr fontId="1" type="noConversion"/>
  </si>
  <si>
    <t>驶入时间</t>
    <phoneticPr fontId="1" type="noConversion"/>
  </si>
  <si>
    <t>车牌</t>
    <phoneticPr fontId="1" type="noConversion"/>
  </si>
  <si>
    <t>序号</t>
    <phoneticPr fontId="1" type="noConversion"/>
  </si>
  <si>
    <t>停车费模拟计算表</t>
  </si>
  <si>
    <t>5天</t>
    <phoneticPr fontId="1" type="noConversion"/>
  </si>
  <si>
    <t>沪A87353</t>
    <phoneticPr fontId="1" type="noConversion"/>
  </si>
  <si>
    <t>沪A39493</t>
    <phoneticPr fontId="1" type="noConversion"/>
  </si>
  <si>
    <t>沪C03813</t>
    <phoneticPr fontId="1" type="noConversion"/>
  </si>
  <si>
    <t>沪A09373</t>
    <phoneticPr fontId="1" type="noConversion"/>
  </si>
  <si>
    <t>沪A43983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</si>
</sst>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yyyy/mm/dd\ hh:mm"/>
    <numFmt numFmtId="178" formatCode="&quot;¥&quot;#,##0.00_);[Red]\(&quot;¥&quot;#,##0.0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8" fontId="0" fillId="3" borderId="2" xfId="0" applyNumberForma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13" sqref="D13"/>
    </sheetView>
  </sheetViews>
  <sheetFormatPr defaultRowHeight="13.5"/>
  <cols>
    <col min="1" max="1" width="5.125" customWidth="1"/>
    <col min="2" max="2" width="8.75" customWidth="1"/>
    <col min="3" max="3" width="18.75" customWidth="1"/>
    <col min="4" max="4" width="18.5" customWidth="1"/>
    <col min="5" max="5" width="10.125" customWidth="1"/>
    <col min="6" max="6" width="10.625" customWidth="1"/>
    <col min="7" max="7" width="9.125" customWidth="1"/>
    <col min="8" max="8" width="17.5" customWidth="1"/>
  </cols>
  <sheetData>
    <row r="1" spans="1:8" ht="20.25">
      <c r="A1" s="13" t="s">
        <v>10</v>
      </c>
      <c r="B1" s="12"/>
      <c r="C1" s="12"/>
      <c r="D1" s="12"/>
      <c r="E1" s="12"/>
      <c r="F1" s="12"/>
      <c r="G1" s="12"/>
      <c r="H1" s="12"/>
    </row>
    <row r="2" spans="1:8">
      <c r="A2" s="11" t="s">
        <v>9</v>
      </c>
      <c r="B2" s="10" t="s">
        <v>8</v>
      </c>
      <c r="C2" s="10" t="s">
        <v>7</v>
      </c>
      <c r="D2" s="10" t="s">
        <v>6</v>
      </c>
      <c r="E2" s="10" t="s">
        <v>5</v>
      </c>
      <c r="F2" s="10" t="s">
        <v>4</v>
      </c>
      <c r="G2" s="10" t="s">
        <v>3</v>
      </c>
      <c r="H2" s="9" t="s">
        <v>2</v>
      </c>
    </row>
    <row r="3" spans="1:8">
      <c r="A3" s="6">
        <v>1</v>
      </c>
      <c r="B3" s="6" t="s">
        <v>12</v>
      </c>
      <c r="C3" s="7">
        <v>42428.458333333336</v>
      </c>
      <c r="D3" s="7">
        <v>42428.475694444445</v>
      </c>
      <c r="E3" s="14">
        <f>(INT(D3-C3)+1)*5</f>
        <v>5</v>
      </c>
      <c r="F3" s="5" t="b">
        <f>(D3-C3)*24&lt;1</f>
        <v>1</v>
      </c>
      <c r="G3" s="14">
        <f>IF(F3,0,E3)</f>
        <v>0</v>
      </c>
      <c r="H3" s="5" t="s">
        <v>1</v>
      </c>
    </row>
    <row r="4" spans="1:8">
      <c r="A4" s="6">
        <v>2</v>
      </c>
      <c r="B4" s="6" t="s">
        <v>13</v>
      </c>
      <c r="C4" s="7">
        <v>42428.326388888891</v>
      </c>
      <c r="D4" s="7">
        <v>42428.40625</v>
      </c>
      <c r="E4" s="14">
        <f>(INT(D4-C4)+1)*5</f>
        <v>5</v>
      </c>
      <c r="F4" s="5" t="b">
        <f>(D4-C4)*24&lt;1</f>
        <v>0</v>
      </c>
      <c r="G4" s="14">
        <f>IF(F4,0,E4)</f>
        <v>5</v>
      </c>
      <c r="H4" s="5"/>
    </row>
    <row r="5" spans="1:8">
      <c r="A5" s="6">
        <v>3</v>
      </c>
      <c r="B5" s="6" t="s">
        <v>14</v>
      </c>
      <c r="C5" s="7">
        <v>42428.916666666664</v>
      </c>
      <c r="D5" s="7">
        <v>42429.229166666664</v>
      </c>
      <c r="E5" s="14">
        <f>(INT(D5-C5)+1)*5</f>
        <v>5</v>
      </c>
      <c r="F5" s="5" t="b">
        <f>(D5-C5)*24&lt;1</f>
        <v>0</v>
      </c>
      <c r="G5" s="14">
        <f t="shared" ref="G5:G7" si="0">IF(F5,0,E5)</f>
        <v>5</v>
      </c>
      <c r="H5" s="5"/>
    </row>
    <row r="6" spans="1:8">
      <c r="A6" s="8">
        <v>4</v>
      </c>
      <c r="B6" s="6" t="s">
        <v>15</v>
      </c>
      <c r="C6" s="7">
        <v>42428.302083333336</v>
      </c>
      <c r="D6" s="7">
        <v>42428.900694444441</v>
      </c>
      <c r="E6" s="14">
        <f>(INT(D6-C6)+1)*5</f>
        <v>5</v>
      </c>
      <c r="F6" s="5" t="b">
        <f>(D6-C6)*24&lt;1</f>
        <v>0</v>
      </c>
      <c r="G6" s="14">
        <f t="shared" si="0"/>
        <v>5</v>
      </c>
      <c r="H6" s="5" t="s">
        <v>0</v>
      </c>
    </row>
    <row r="7" spans="1:8">
      <c r="A7" s="8">
        <v>5</v>
      </c>
      <c r="B7" s="6" t="s">
        <v>16</v>
      </c>
      <c r="C7" s="7">
        <v>42428.432638888888</v>
      </c>
      <c r="D7" s="7">
        <v>42432.571527777778</v>
      </c>
      <c r="E7" s="14">
        <f>(INT(D7-C7)+1)*5</f>
        <v>25</v>
      </c>
      <c r="F7" s="5" t="b">
        <f>(D7-C7)*24&lt;1</f>
        <v>0</v>
      </c>
      <c r="G7" s="14">
        <f t="shared" si="0"/>
        <v>25</v>
      </c>
      <c r="H7" s="5" t="s">
        <v>11</v>
      </c>
    </row>
    <row r="8" spans="1:8" s="3" customFormat="1">
      <c r="C8" s="4"/>
      <c r="D8" s="4"/>
      <c r="E8" s="4"/>
      <c r="F8" s="4"/>
    </row>
    <row r="9" spans="1:8" s="1" customFormat="1">
      <c r="C9" s="2"/>
      <c r="D9" s="2"/>
      <c r="E9" s="2"/>
      <c r="F9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zhuQT</dc:creator>
  <cp:lastModifiedBy>huyang</cp:lastModifiedBy>
  <dcterms:created xsi:type="dcterms:W3CDTF">2017-03-29T11:18:46Z</dcterms:created>
  <dcterms:modified xsi:type="dcterms:W3CDTF">2019-01-03T02:37:15Z</dcterms:modified>
</cp:coreProperties>
</file>