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315" windowHeight="8745" activeTab="1"/>
  </bookViews>
  <sheets>
    <sheet name="某时刻源数据" sheetId="1" r:id="rId1"/>
    <sheet name="某日某层某区车位时序图" sheetId="2" r:id="rId2"/>
    <sheet name="某时刻数据交叉统计-排序" sheetId="3" r:id="rId3"/>
    <sheet name="某日某层车位时序图" sheetId="4" r:id="rId4"/>
    <sheet name="Sheet1" sheetId="5" r:id="rId5"/>
  </sheets>
  <calcPr calcId="145621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B264" i="4" l="1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63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190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96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2" i="4"/>
  <c r="D15" i="2"/>
  <c r="D14" i="2"/>
  <c r="D8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96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848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754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660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566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472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378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284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2" i="2"/>
  <c r="F4" i="2" l="1"/>
  <c r="F5" i="2"/>
  <c r="F6" i="2"/>
  <c r="F7" i="2"/>
  <c r="F9" i="2"/>
  <c r="F10" i="2"/>
  <c r="F11" i="2"/>
  <c r="F12" i="2"/>
  <c r="F13" i="2"/>
  <c r="F3" i="2"/>
</calcChain>
</file>

<file path=xl/sharedStrings.xml><?xml version="1.0" encoding="utf-8"?>
<sst xmlns="http://schemas.openxmlformats.org/spreadsheetml/2006/main" count="3491" uniqueCount="162">
  <si>
    <t>序号</t>
    <phoneticPr fontId="3" type="noConversion"/>
  </si>
  <si>
    <t>采集时间</t>
    <phoneticPr fontId="3" type="noConversion"/>
  </si>
  <si>
    <t>层</t>
    <phoneticPr fontId="3" type="noConversion"/>
  </si>
  <si>
    <t>区域</t>
    <phoneticPr fontId="3" type="noConversion"/>
  </si>
  <si>
    <t>编号</t>
    <phoneticPr fontId="3" type="noConversion"/>
  </si>
  <si>
    <t>占位情况</t>
    <phoneticPr fontId="3" type="noConversion"/>
  </si>
  <si>
    <t>状态</t>
    <phoneticPr fontId="3" type="noConversion"/>
  </si>
  <si>
    <t>B1</t>
    <phoneticPr fontId="3" type="noConversion"/>
  </si>
  <si>
    <t>A</t>
    <phoneticPr fontId="3" type="noConversion"/>
  </si>
  <si>
    <t>内部</t>
    <phoneticPr fontId="3" type="noConversion"/>
  </si>
  <si>
    <t>开放</t>
    <phoneticPr fontId="3" type="noConversion"/>
  </si>
  <si>
    <t>B1</t>
  </si>
  <si>
    <t>B</t>
    <phoneticPr fontId="3" type="noConversion"/>
  </si>
  <si>
    <t>C</t>
    <phoneticPr fontId="3" type="noConversion"/>
  </si>
  <si>
    <t>关闭</t>
    <phoneticPr fontId="3" type="noConversion"/>
  </si>
  <si>
    <t>B2</t>
  </si>
  <si>
    <t>内部</t>
  </si>
  <si>
    <t>B1</t>
    <phoneticPr fontId="3" type="noConversion"/>
  </si>
  <si>
    <t>C</t>
  </si>
  <si>
    <t>C</t>
    <phoneticPr fontId="3" type="noConversion"/>
  </si>
  <si>
    <t>D</t>
  </si>
  <si>
    <t>D</t>
    <phoneticPr fontId="3" type="noConversion"/>
  </si>
  <si>
    <t>E</t>
  </si>
  <si>
    <t>E</t>
    <phoneticPr fontId="3" type="noConversion"/>
  </si>
  <si>
    <t>B2</t>
    <phoneticPr fontId="3" type="noConversion"/>
  </si>
  <si>
    <t>A</t>
  </si>
  <si>
    <t>A</t>
    <phoneticPr fontId="3" type="noConversion"/>
  </si>
  <si>
    <t>B</t>
  </si>
  <si>
    <t>B</t>
    <phoneticPr fontId="3" type="noConversion"/>
  </si>
  <si>
    <t>总计</t>
  </si>
  <si>
    <t>开放</t>
  </si>
  <si>
    <t>值</t>
  </si>
  <si>
    <t>状态</t>
  </si>
  <si>
    <t>采集时间</t>
  </si>
  <si>
    <t>层</t>
  </si>
  <si>
    <t>区域</t>
  </si>
  <si>
    <t>B1 汇总</t>
  </si>
  <si>
    <t>B2 汇总</t>
  </si>
  <si>
    <t>2016-12-8 14:30:00 汇总</t>
  </si>
  <si>
    <t>车位总数</t>
  </si>
  <si>
    <t>车位总数汇总</t>
  </si>
  <si>
    <t>已占车位数</t>
  </si>
  <si>
    <t>已占车位数汇总</t>
  </si>
  <si>
    <t>车位数</t>
    <phoneticPr fontId="3" type="noConversion"/>
  </si>
  <si>
    <t>占位数</t>
    <phoneticPr fontId="3" type="noConversion"/>
  </si>
  <si>
    <t>占位率</t>
    <phoneticPr fontId="3" type="noConversion"/>
  </si>
  <si>
    <t>B1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</si>
  <si>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</si>
  <si>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</si>
  <si>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</si>
  <si>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</si>
  <si>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</si>
  <si>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B2</t>
    <phoneticPr fontId="3" type="noConversion"/>
  </si>
  <si>
    <t>占位数</t>
    <phoneticPr fontId="3" type="noConversion"/>
  </si>
  <si>
    <t>占位率</t>
    <phoneticPr fontId="3" type="noConversion"/>
  </si>
  <si>
    <t>时间</t>
  </si>
  <si>
    <t>时间</t>
    <phoneticPr fontId="3" type="noConversion"/>
  </si>
  <si>
    <t>层</t>
    <phoneticPr fontId="3" type="noConversion"/>
  </si>
  <si>
    <t>区</t>
    <phoneticPr fontId="3" type="noConversion"/>
  </si>
  <si>
    <t>求和项:占位数</t>
  </si>
  <si>
    <t>小计</t>
    <phoneticPr fontId="3" type="noConversion"/>
  </si>
  <si>
    <t>总计</t>
    <phoneticPr fontId="3" type="noConversion"/>
  </si>
  <si>
    <t>6:30 汇总</t>
  </si>
  <si>
    <t>6:40 汇总</t>
  </si>
  <si>
    <t>6:50 汇总</t>
  </si>
  <si>
    <t>7:00 汇总</t>
  </si>
  <si>
    <t>7:10 汇总</t>
  </si>
  <si>
    <t>7:20 汇总</t>
  </si>
  <si>
    <t>7:30 汇总</t>
  </si>
  <si>
    <t>7:40 汇总</t>
  </si>
  <si>
    <t>7:50 汇总</t>
  </si>
  <si>
    <t>8:00 汇总</t>
  </si>
  <si>
    <t>8:10 汇总</t>
  </si>
  <si>
    <t>8:20 汇总</t>
  </si>
  <si>
    <t>8:30 汇总</t>
  </si>
  <si>
    <t>8:40 汇总</t>
  </si>
  <si>
    <t>8:50 汇总</t>
  </si>
  <si>
    <t>9:00 汇总</t>
  </si>
  <si>
    <t>9:10 汇总</t>
  </si>
  <si>
    <t>9:20 汇总</t>
  </si>
  <si>
    <t>9:30 汇总</t>
  </si>
  <si>
    <t>9:40 汇总</t>
  </si>
  <si>
    <t>9:50 汇总</t>
  </si>
  <si>
    <t>10:00 汇总</t>
  </si>
  <si>
    <t>10:10 汇总</t>
  </si>
  <si>
    <t>10:20 汇总</t>
  </si>
  <si>
    <t>10:30 汇总</t>
  </si>
  <si>
    <t>10:40 汇总</t>
  </si>
  <si>
    <t>10:50 汇总</t>
  </si>
  <si>
    <t>11:00 汇总</t>
  </si>
  <si>
    <t>11:10 汇总</t>
  </si>
  <si>
    <t>11:20 汇总</t>
  </si>
  <si>
    <t>11:30 汇总</t>
  </si>
  <si>
    <t>11:40 汇总</t>
  </si>
  <si>
    <t>11:50 汇总</t>
  </si>
  <si>
    <t>12:00 汇总</t>
  </si>
  <si>
    <t>12:10 汇总</t>
  </si>
  <si>
    <t>12:20 汇总</t>
  </si>
  <si>
    <t>12:30 汇总</t>
  </si>
  <si>
    <t>12:40 汇总</t>
  </si>
  <si>
    <t>12:50 汇总</t>
  </si>
  <si>
    <t>13:00 汇总</t>
  </si>
  <si>
    <t>13:10 汇总</t>
  </si>
  <si>
    <t>13:20 汇总</t>
  </si>
  <si>
    <t>13:30 汇总</t>
  </si>
  <si>
    <t>13:40 汇总</t>
  </si>
  <si>
    <t>13:50 汇总</t>
  </si>
  <si>
    <t>14:00 汇总</t>
  </si>
  <si>
    <t>14:10 汇总</t>
  </si>
  <si>
    <t>14:20 汇总</t>
  </si>
  <si>
    <t>14:30 汇总</t>
  </si>
  <si>
    <t>14:40 汇总</t>
  </si>
  <si>
    <t>14:50 汇总</t>
  </si>
  <si>
    <t>15:00 汇总</t>
  </si>
  <si>
    <t>15:10 汇总</t>
  </si>
  <si>
    <t>15:20 汇总</t>
  </si>
  <si>
    <t>15:30 汇总</t>
  </si>
  <si>
    <t>15:40 汇总</t>
  </si>
  <si>
    <t>15:50 汇总</t>
  </si>
  <si>
    <t>16:00 汇总</t>
  </si>
  <si>
    <t>16:10 汇总</t>
  </si>
  <si>
    <t>16:20 汇总</t>
  </si>
  <si>
    <t>16:30 汇总</t>
  </si>
  <si>
    <t>16:40 汇总</t>
  </si>
  <si>
    <t>16:50 汇总</t>
  </si>
  <si>
    <t>17:00 汇总</t>
  </si>
  <si>
    <t>17:10 汇总</t>
  </si>
  <si>
    <t>17:20 汇总</t>
  </si>
  <si>
    <t>17:30 汇总</t>
  </si>
  <si>
    <t>17:40 汇总</t>
  </si>
  <si>
    <t>17:50 汇总</t>
  </si>
  <si>
    <t>18:00 汇总</t>
  </si>
  <si>
    <t>18:10 汇总</t>
  </si>
  <si>
    <t>18:20 汇总</t>
  </si>
  <si>
    <t>18:30 汇总</t>
  </si>
  <si>
    <t>18:40 汇总</t>
  </si>
  <si>
    <t>18:50 汇总</t>
  </si>
  <si>
    <t>19:00 汇总</t>
  </si>
  <si>
    <t>19:10 汇总</t>
  </si>
  <si>
    <t>19:20 汇总</t>
  </si>
  <si>
    <t>19:30 汇总</t>
  </si>
  <si>
    <t>19:40 汇总</t>
  </si>
  <si>
    <t>19:50 汇总</t>
  </si>
  <si>
    <t>20:00 汇总</t>
  </si>
  <si>
    <t>20:10 汇总</t>
  </si>
  <si>
    <t>20:20 汇总</t>
  </si>
  <si>
    <t>20:30 汇总</t>
  </si>
  <si>
    <t>20:40 汇总</t>
  </si>
  <si>
    <t>20:50 汇总</t>
  </si>
  <si>
    <t>21:00 汇总</t>
  </si>
  <si>
    <t>21:10 汇总</t>
  </si>
  <si>
    <t>21:20 汇总</t>
  </si>
  <si>
    <t>21:30 汇总</t>
  </si>
  <si>
    <t>21:40 汇总</t>
  </si>
  <si>
    <t>21:50 汇总</t>
  </si>
  <si>
    <t>22:00 汇总</t>
  </si>
  <si>
    <t>时间</t>
    <phoneticPr fontId="3" type="noConversion"/>
  </si>
  <si>
    <t>占位</t>
    <phoneticPr fontId="3" type="noConversion"/>
  </si>
  <si>
    <t>B1</t>
    <phoneticPr fontId="3" type="noConversion"/>
  </si>
  <si>
    <t>B2</t>
    <phoneticPr fontId="3" type="noConversion"/>
  </si>
  <si>
    <t>总数</t>
    <phoneticPr fontId="3" type="noConversion"/>
  </si>
  <si>
    <t>关闭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</si>
</sst>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\-d\ hh:mm:ss"/>
    <numFmt numFmtId="177" formatCode="yyyy/m/d\ h:mm:ss"/>
    <numFmt numFmtId="178" formatCode="[$-F400]h:mm:ss\ AM/PM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8" tint="-0.249977111117893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39994506668294322"/>
        <bgColor indexed="64"/>
      </patternFill>
    </fill>
  </fills>
  <borders count="4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8"/>
      </right>
      <top/>
      <bottom/>
      <diagonal/>
    </border>
    <border>
      <left/>
      <right style="medium">
        <color theme="8"/>
      </right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/>
      <diagonal/>
    </border>
    <border>
      <left style="medium">
        <color theme="8" tint="-0.24994659260841701"/>
      </left>
      <right/>
      <top style="medium">
        <color theme="8"/>
      </top>
      <bottom style="thin">
        <color theme="0"/>
      </bottom>
      <diagonal/>
    </border>
    <border>
      <left/>
      <right/>
      <top style="medium">
        <color theme="8"/>
      </top>
      <bottom style="thin">
        <color theme="0"/>
      </bottom>
      <diagonal/>
    </border>
    <border>
      <left/>
      <right style="thin">
        <color theme="8" tint="-0.24994659260841701"/>
      </right>
      <top style="medium">
        <color theme="8"/>
      </top>
      <bottom style="thin">
        <color theme="0"/>
      </bottom>
      <diagonal/>
    </border>
    <border>
      <left/>
      <right style="thin">
        <color theme="8"/>
      </right>
      <top style="medium">
        <color theme="8"/>
      </top>
      <bottom style="thin">
        <color theme="0"/>
      </bottom>
      <diagonal/>
    </border>
    <border>
      <left style="medium">
        <color theme="8" tint="-0.2499465926084170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8"/>
      </right>
      <top style="thin">
        <color theme="0"/>
      </top>
      <bottom style="thin">
        <color theme="0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0"/>
      </top>
      <bottom style="thin">
        <color theme="0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0"/>
      </top>
      <bottom style="medium">
        <color theme="8"/>
      </bottom>
      <diagonal/>
    </border>
    <border>
      <left/>
      <right/>
      <top style="thin">
        <color theme="0"/>
      </top>
      <bottom style="medium">
        <color theme="8"/>
      </bottom>
      <diagonal/>
    </border>
    <border>
      <left/>
      <right style="thin">
        <color theme="8"/>
      </right>
      <top style="thin">
        <color theme="0"/>
      </top>
      <bottom style="medium">
        <color theme="8"/>
      </bottom>
      <diagonal/>
    </border>
    <border>
      <left/>
      <right/>
      <top style="thin">
        <color theme="8" tint="0.79998168889431442"/>
      </top>
      <bottom style="medium">
        <color theme="8"/>
      </bottom>
      <diagonal/>
    </border>
    <border>
      <left/>
      <right style="thin">
        <color theme="8"/>
      </right>
      <top style="thin">
        <color theme="8" tint="0.79998168889431442"/>
      </top>
      <bottom style="medium">
        <color theme="8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0"/>
      </top>
      <bottom style="medium">
        <color theme="8"/>
      </bottom>
      <diagonal/>
    </border>
    <border>
      <left/>
      <right style="thin">
        <color theme="8" tint="-0.24994659260841701"/>
      </right>
      <top style="thin">
        <color theme="0"/>
      </top>
      <bottom style="medium">
        <color theme="8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/>
      <right style="thin">
        <color theme="8"/>
      </right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 style="medium">
        <color theme="8"/>
      </right>
      <top style="thin">
        <color theme="8" tint="0.79998168889431442"/>
      </top>
      <bottom style="thin">
        <color theme="8" tint="0.79998168889431442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0.79998168889431442"/>
      </top>
      <bottom style="thin">
        <color theme="0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0.59999389629810485"/>
      </top>
      <bottom style="thin">
        <color theme="8" tint="0.59999389629810485"/>
      </bottom>
      <diagonal/>
    </border>
    <border>
      <left/>
      <right/>
      <top style="thin">
        <color theme="8" tint="0.59999389629810485"/>
      </top>
      <bottom style="thin">
        <color theme="8" tint="0.59999389629810485"/>
      </bottom>
      <diagonal/>
    </border>
    <border>
      <left/>
      <right style="thin">
        <color theme="8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0.59999389629810485"/>
      </top>
      <bottom style="thin">
        <color theme="8" tint="0.59999389629810485"/>
      </bottom>
      <diagonal/>
    </border>
    <border>
      <left/>
      <right style="medium">
        <color theme="8"/>
      </right>
      <top style="thin">
        <color theme="8" tint="0.59999389629810485"/>
      </top>
      <bottom style="thin">
        <color theme="8" tint="0.59999389629810485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thin">
        <color theme="0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2" fillId="0" borderId="0" xfId="0" pivotButton="1" applyFont="1">
      <alignment vertical="center"/>
    </xf>
    <xf numFmtId="0" fontId="0" fillId="0" borderId="6" xfId="0" applyBorder="1">
      <alignment vertical="center"/>
    </xf>
    <xf numFmtId="0" fontId="0" fillId="0" borderId="6" xfId="0" applyNumberFormat="1" applyBorder="1">
      <alignment vertical="center"/>
    </xf>
    <xf numFmtId="0" fontId="0" fillId="0" borderId="0" xfId="0" applyBorder="1">
      <alignment vertical="center"/>
    </xf>
    <xf numFmtId="0" fontId="0" fillId="0" borderId="9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0" xfId="0" pivotButton="1" applyBorder="1">
      <alignment vertical="center"/>
    </xf>
    <xf numFmtId="176" fontId="0" fillId="0" borderId="10" xfId="0" applyNumberFormat="1" applyBorder="1">
      <alignment vertical="center"/>
    </xf>
    <xf numFmtId="177" fontId="0" fillId="0" borderId="0" xfId="0" applyNumberFormat="1">
      <alignment vertical="center"/>
    </xf>
    <xf numFmtId="9" fontId="0" fillId="0" borderId="0" xfId="1" applyFont="1">
      <alignment vertical="center"/>
    </xf>
    <xf numFmtId="20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20" xfId="0" applyFont="1" applyBorder="1">
      <alignment vertical="center"/>
    </xf>
    <xf numFmtId="0" fontId="7" fillId="0" borderId="24" xfId="0" applyFont="1" applyBorder="1">
      <alignment vertical="center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176" fontId="7" fillId="3" borderId="28" xfId="0" applyNumberFormat="1" applyFont="1" applyFill="1" applyBorder="1">
      <alignment vertical="center"/>
    </xf>
    <xf numFmtId="0" fontId="7" fillId="0" borderId="29" xfId="0" applyFont="1" applyBorder="1">
      <alignment vertical="center"/>
    </xf>
    <xf numFmtId="0" fontId="8" fillId="0" borderId="30" xfId="0" applyFont="1" applyBorder="1">
      <alignment vertical="center"/>
    </xf>
    <xf numFmtId="0" fontId="8" fillId="0" borderId="29" xfId="0" applyNumberFormat="1" applyFont="1" applyBorder="1">
      <alignment vertical="center"/>
    </xf>
    <xf numFmtId="0" fontId="8" fillId="0" borderId="30" xfId="0" applyNumberFormat="1" applyFont="1" applyBorder="1">
      <alignment vertic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176" fontId="7" fillId="3" borderId="33" xfId="0" applyNumberFormat="1" applyFont="1" applyFill="1" applyBorder="1">
      <alignment vertical="center"/>
    </xf>
    <xf numFmtId="0" fontId="7" fillId="0" borderId="30" xfId="0" applyFont="1" applyBorder="1">
      <alignment vertical="center"/>
    </xf>
    <xf numFmtId="0" fontId="7" fillId="0" borderId="29" xfId="0" applyNumberFormat="1" applyFont="1" applyBorder="1">
      <alignment vertical="center"/>
    </xf>
    <xf numFmtId="0" fontId="7" fillId="0" borderId="30" xfId="0" applyNumberFormat="1" applyFont="1" applyBorder="1">
      <alignment vertical="center"/>
    </xf>
    <xf numFmtId="0" fontId="7" fillId="0" borderId="31" xfId="0" applyNumberFormat="1" applyFont="1" applyBorder="1" applyAlignment="1">
      <alignment horizontal="center" vertical="center"/>
    </xf>
    <xf numFmtId="0" fontId="7" fillId="0" borderId="32" xfId="0" applyNumberFormat="1" applyFont="1" applyBorder="1" applyAlignment="1">
      <alignment horizontal="center" vertical="center"/>
    </xf>
    <xf numFmtId="176" fontId="7" fillId="3" borderId="34" xfId="0" applyNumberFormat="1" applyFont="1" applyFill="1" applyBorder="1">
      <alignment vertical="center"/>
    </xf>
    <xf numFmtId="0" fontId="7" fillId="3" borderId="35" xfId="0" applyFont="1" applyFill="1" applyBorder="1">
      <alignment vertical="center"/>
    </xf>
    <xf numFmtId="0" fontId="7" fillId="3" borderId="36" xfId="0" applyFont="1" applyFill="1" applyBorder="1">
      <alignment vertical="center"/>
    </xf>
    <xf numFmtId="0" fontId="7" fillId="3" borderId="35" xfId="0" applyNumberFormat="1" applyFont="1" applyFill="1" applyBorder="1">
      <alignment vertical="center"/>
    </xf>
    <xf numFmtId="0" fontId="7" fillId="3" borderId="36" xfId="0" applyNumberFormat="1" applyFont="1" applyFill="1" applyBorder="1">
      <alignment vertical="center"/>
    </xf>
    <xf numFmtId="0" fontId="7" fillId="3" borderId="37" xfId="0" applyNumberFormat="1" applyFont="1" applyFill="1" applyBorder="1" applyAlignment="1">
      <alignment horizontal="center" vertical="center"/>
    </xf>
    <xf numFmtId="0" fontId="7" fillId="3" borderId="38" xfId="0" applyNumberFormat="1" applyFont="1" applyFill="1" applyBorder="1" applyAlignment="1">
      <alignment horizontal="center" vertical="center"/>
    </xf>
    <xf numFmtId="176" fontId="7" fillId="0" borderId="39" xfId="0" applyNumberFormat="1" applyFont="1" applyBorder="1">
      <alignment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0" xfId="0" applyNumberFormat="1" applyFont="1" applyBorder="1">
      <alignment vertical="center"/>
    </xf>
    <xf numFmtId="0" fontId="7" fillId="0" borderId="41" xfId="0" applyNumberFormat="1" applyFont="1" applyBorder="1">
      <alignment vertical="center"/>
    </xf>
    <xf numFmtId="0" fontId="7" fillId="0" borderId="42" xfId="0" applyNumberFormat="1" applyFont="1" applyBorder="1" applyAlignment="1">
      <alignment horizontal="center" vertical="center"/>
    </xf>
    <xf numFmtId="0" fontId="7" fillId="0" borderId="43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0" fontId="7" fillId="0" borderId="44" xfId="0" applyFont="1" applyBorder="1">
      <alignment vertical="center"/>
    </xf>
    <xf numFmtId="0" fontId="6" fillId="0" borderId="13" xfId="0" applyFont="1" applyBorder="1">
      <alignment vertical="center"/>
    </xf>
    <xf numFmtId="0" fontId="7" fillId="0" borderId="21" xfId="0" applyFont="1" applyBorder="1">
      <alignment vertical="center"/>
    </xf>
    <xf numFmtId="0" fontId="7" fillId="0" borderId="22" xfId="0" applyFont="1" applyBorder="1">
      <alignment vertical="center"/>
    </xf>
    <xf numFmtId="0" fontId="7" fillId="0" borderId="23" xfId="0" applyFont="1" applyBorder="1">
      <alignment vertical="center"/>
    </xf>
    <xf numFmtId="0" fontId="7" fillId="0" borderId="45" xfId="0" applyFont="1" applyBorder="1">
      <alignment vertical="center"/>
    </xf>
    <xf numFmtId="0" fontId="8" fillId="0" borderId="45" xfId="0" applyFont="1" applyBorder="1">
      <alignment vertical="center"/>
    </xf>
    <xf numFmtId="0" fontId="8" fillId="0" borderId="45" xfId="0" applyNumberFormat="1" applyFont="1" applyBorder="1" applyAlignment="1">
      <alignment horizontal="center" vertical="center"/>
    </xf>
    <xf numFmtId="0" fontId="7" fillId="4" borderId="45" xfId="0" applyFont="1" applyFill="1" applyBorder="1">
      <alignment vertical="center"/>
    </xf>
  </cellXfs>
  <cellStyles count="2">
    <cellStyle name="百分比" xfId="1" builtinId="5"/>
    <cellStyle name="常规" xfId="0" builtinId="0"/>
  </cellStyles>
  <dxfs count="108">
    <dxf>
      <font>
        <color theme="0"/>
      </font>
    </dxf>
    <dxf>
      <font>
        <color theme="0"/>
      </font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left style="thin">
          <color theme="8" tint="-0.24994659260841701"/>
        </left>
      </border>
    </dxf>
    <dxf>
      <alignment horizontal="center" readingOrder="0"/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font>
        <color theme="0"/>
      </font>
    </dxf>
    <dxf>
      <font>
        <color theme="0"/>
      </font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left style="thin">
          <color theme="8" tint="-0.24994659260841701"/>
        </left>
      </border>
    </dxf>
    <dxf>
      <alignment horizontal="center" readingOrder="0"/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font>
        <color theme="0"/>
      </font>
    </dxf>
    <dxf>
      <font>
        <color theme="0"/>
      </font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left style="thin">
          <color theme="8" tint="-0.24994659260841701"/>
        </left>
      </border>
    </dxf>
    <dxf>
      <alignment horizontal="center" readingOrder="0"/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border>
        <left style="medium">
          <color theme="8" tint="-0.24994659260841701"/>
        </left>
        <right style="thin">
          <color theme="8" tint="-0.24994659260841701"/>
        </right>
      </border>
    </dxf>
    <dxf>
      <alignment horizontal="center" readingOrder="0"/>
    </dxf>
    <dxf>
      <border>
        <left style="thin">
          <color theme="8" tint="-0.24994659260841701"/>
        </lef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right style="thin">
          <color theme="8" tint="-0.24994659260841701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medium">
          <color theme="8"/>
        </right>
      </border>
    </dxf>
    <dxf>
      <border>
        <left/>
        <right style="thin">
          <color theme="8"/>
        </right>
      </border>
    </dxf>
    <dxf>
      <border>
        <left/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border>
        <right style="thin">
          <color theme="8"/>
        </right>
      </border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[停车位数据.xlsx]某时刻源数据!数据透视表1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某时刻源数据!$N$18:$N$20</c:f>
              <c:strCache>
                <c:ptCount val="1"/>
                <c:pt idx="0">
                  <c:v>车位总数 - 关闭</c:v>
                </c:pt>
              </c:strCache>
            </c:strRef>
          </c:tx>
          <c:invertIfNegative val="0"/>
          <c:cat>
            <c:multiLvlStrRef>
              <c:f>某时刻源数据!$K$21:$M$34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E</c:v>
                  </c:pt>
                </c:lvl>
                <c:lvl>
                  <c:pt idx="0">
                    <c:v>B1</c:v>
                  </c:pt>
                  <c:pt idx="5">
                    <c:v>B2</c:v>
                  </c:pt>
                </c:lvl>
                <c:lvl>
                  <c:pt idx="0">
                    <c:v>2016-12-8 14:30:00</c:v>
                  </c:pt>
                </c:lvl>
              </c:multiLvlStrCache>
            </c:multiLvlStrRef>
          </c:cat>
          <c:val>
            <c:numRef>
              <c:f>某时刻源数据!$N$21:$N$34</c:f>
              <c:numCache>
                <c:formatCode>General</c:formatCode>
                <c:ptCount val="10"/>
                <c:pt idx="7">
                  <c:v>30</c:v>
                </c:pt>
                <c:pt idx="8">
                  <c:v>32</c:v>
                </c:pt>
                <c:pt idx="9">
                  <c:v>32</c:v>
                </c:pt>
              </c:numCache>
            </c:numRef>
          </c:val>
        </c:ser>
        <c:ser>
          <c:idx val="1"/>
          <c:order val="1"/>
          <c:tx>
            <c:strRef>
              <c:f>某时刻源数据!$O$18:$O$20</c:f>
              <c:strCache>
                <c:ptCount val="1"/>
                <c:pt idx="0">
                  <c:v>车位总数 - 开放</c:v>
                </c:pt>
              </c:strCache>
            </c:strRef>
          </c:tx>
          <c:invertIfNegative val="0"/>
          <c:cat>
            <c:multiLvlStrRef>
              <c:f>某时刻源数据!$K$21:$M$34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E</c:v>
                  </c:pt>
                </c:lvl>
                <c:lvl>
                  <c:pt idx="0">
                    <c:v>B1</c:v>
                  </c:pt>
                  <c:pt idx="5">
                    <c:v>B2</c:v>
                  </c:pt>
                </c:lvl>
                <c:lvl>
                  <c:pt idx="0">
                    <c:v>2016-12-8 14:30:00</c:v>
                  </c:pt>
                </c:lvl>
              </c:multiLvlStrCache>
            </c:multiLvlStrRef>
          </c:cat>
          <c:val>
            <c:numRef>
              <c:f>某时刻源数据!$O$21:$O$34</c:f>
              <c:numCache>
                <c:formatCode>General</c:formatCode>
                <c:ptCount val="10"/>
                <c:pt idx="1">
                  <c:v>30</c:v>
                </c:pt>
                <c:pt idx="2">
                  <c:v>36</c:v>
                </c:pt>
                <c:pt idx="3">
                  <c:v>30</c:v>
                </c:pt>
                <c:pt idx="4">
                  <c:v>25</c:v>
                </c:pt>
                <c:pt idx="5">
                  <c:v>30</c:v>
                </c:pt>
                <c:pt idx="6">
                  <c:v>31</c:v>
                </c:pt>
              </c:numCache>
            </c:numRef>
          </c:val>
        </c:ser>
        <c:ser>
          <c:idx val="2"/>
          <c:order val="2"/>
          <c:tx>
            <c:strRef>
              <c:f>某时刻源数据!$P$18:$P$20</c:f>
              <c:strCache>
                <c:ptCount val="1"/>
                <c:pt idx="0">
                  <c:v>车位总数 - 内部</c:v>
                </c:pt>
              </c:strCache>
            </c:strRef>
          </c:tx>
          <c:invertIfNegative val="0"/>
          <c:cat>
            <c:multiLvlStrRef>
              <c:f>某时刻源数据!$K$21:$M$34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E</c:v>
                  </c:pt>
                </c:lvl>
                <c:lvl>
                  <c:pt idx="0">
                    <c:v>B1</c:v>
                  </c:pt>
                  <c:pt idx="5">
                    <c:v>B2</c:v>
                  </c:pt>
                </c:lvl>
                <c:lvl>
                  <c:pt idx="0">
                    <c:v>2016-12-8 14:30:00</c:v>
                  </c:pt>
                </c:lvl>
              </c:multiLvlStrCache>
            </c:multiLvlStrRef>
          </c:cat>
          <c:val>
            <c:numRef>
              <c:f>某时刻源数据!$P$21:$P$34</c:f>
              <c:numCache>
                <c:formatCode>General</c:formatCode>
                <c:ptCount val="10"/>
                <c:pt idx="0">
                  <c:v>25</c:v>
                </c:pt>
              </c:numCache>
            </c:numRef>
          </c:val>
        </c:ser>
        <c:ser>
          <c:idx val="3"/>
          <c:order val="3"/>
          <c:tx>
            <c:strRef>
              <c:f>某时刻源数据!$Q$18:$Q$20</c:f>
              <c:strCache>
                <c:ptCount val="1"/>
                <c:pt idx="0">
                  <c:v>已占车位数 - 关闭</c:v>
                </c:pt>
              </c:strCache>
            </c:strRef>
          </c:tx>
          <c:invertIfNegative val="0"/>
          <c:cat>
            <c:multiLvlStrRef>
              <c:f>某时刻源数据!$K$21:$M$34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E</c:v>
                  </c:pt>
                </c:lvl>
                <c:lvl>
                  <c:pt idx="0">
                    <c:v>B1</c:v>
                  </c:pt>
                  <c:pt idx="5">
                    <c:v>B2</c:v>
                  </c:pt>
                </c:lvl>
                <c:lvl>
                  <c:pt idx="0">
                    <c:v>2016-12-8 14:30:00</c:v>
                  </c:pt>
                </c:lvl>
              </c:multiLvlStrCache>
            </c:multiLvlStrRef>
          </c:cat>
          <c:val>
            <c:numRef>
              <c:f>某时刻源数据!$Q$21:$Q$34</c:f>
              <c:numCache>
                <c:formatCode>General</c:formatCode>
                <c:ptCount val="10"/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某时刻源数据!$R$18:$R$20</c:f>
              <c:strCache>
                <c:ptCount val="1"/>
                <c:pt idx="0">
                  <c:v>已占车位数 - 开放</c:v>
                </c:pt>
              </c:strCache>
            </c:strRef>
          </c:tx>
          <c:invertIfNegative val="0"/>
          <c:cat>
            <c:multiLvlStrRef>
              <c:f>某时刻源数据!$K$21:$M$34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E</c:v>
                  </c:pt>
                </c:lvl>
                <c:lvl>
                  <c:pt idx="0">
                    <c:v>B1</c:v>
                  </c:pt>
                  <c:pt idx="5">
                    <c:v>B2</c:v>
                  </c:pt>
                </c:lvl>
                <c:lvl>
                  <c:pt idx="0">
                    <c:v>2016-12-8 14:30:00</c:v>
                  </c:pt>
                </c:lvl>
              </c:multiLvlStrCache>
            </c:multiLvlStrRef>
          </c:cat>
          <c:val>
            <c:numRef>
              <c:f>某时刻源数据!$R$21:$R$34</c:f>
              <c:numCache>
                <c:formatCode>General</c:formatCode>
                <c:ptCount val="10"/>
                <c:pt idx="1">
                  <c:v>20</c:v>
                </c:pt>
                <c:pt idx="2">
                  <c:v>23</c:v>
                </c:pt>
                <c:pt idx="3">
                  <c:v>14</c:v>
                </c:pt>
                <c:pt idx="4">
                  <c:v>23</c:v>
                </c:pt>
                <c:pt idx="5">
                  <c:v>5</c:v>
                </c:pt>
                <c:pt idx="6">
                  <c:v>11</c:v>
                </c:pt>
              </c:numCache>
            </c:numRef>
          </c:val>
        </c:ser>
        <c:ser>
          <c:idx val="5"/>
          <c:order val="5"/>
          <c:tx>
            <c:strRef>
              <c:f>某时刻源数据!$S$18:$S$20</c:f>
              <c:strCache>
                <c:ptCount val="1"/>
                <c:pt idx="0">
                  <c:v>已占车位数 - 内部</c:v>
                </c:pt>
              </c:strCache>
            </c:strRef>
          </c:tx>
          <c:invertIfNegative val="0"/>
          <c:cat>
            <c:multiLvlStrRef>
              <c:f>某时刻源数据!$K$21:$M$34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E</c:v>
                  </c:pt>
                </c:lvl>
                <c:lvl>
                  <c:pt idx="0">
                    <c:v>B1</c:v>
                  </c:pt>
                  <c:pt idx="5">
                    <c:v>B2</c:v>
                  </c:pt>
                </c:lvl>
                <c:lvl>
                  <c:pt idx="0">
                    <c:v>2016-12-8 14:30:00</c:v>
                  </c:pt>
                </c:lvl>
              </c:multiLvlStrCache>
            </c:multiLvlStrRef>
          </c:cat>
          <c:val>
            <c:numRef>
              <c:f>某时刻源数据!$S$21:$S$34</c:f>
              <c:numCache>
                <c:formatCode>General</c:formatCode>
                <c:ptCount val="10"/>
                <c:pt idx="0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409984"/>
        <c:axId val="218424064"/>
      </c:barChart>
      <c:catAx>
        <c:axId val="21840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218424064"/>
        <c:crosses val="autoZero"/>
        <c:auto val="1"/>
        <c:lblAlgn val="ctr"/>
        <c:lblOffset val="100"/>
        <c:noMultiLvlLbl val="0"/>
      </c:catAx>
      <c:valAx>
        <c:axId val="218424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409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FFFFFF"/>
                </a:solidFill>
              </a:defRPr>
            </a:pPr>
            <a:r>
              <a:rPr lang="en-US" altLang="zh-CN">
                <a:solidFill>
                  <a:srgbClr val="FFFFFF"/>
                </a:solidFill>
              </a:rPr>
              <a:t>2016</a:t>
            </a:r>
            <a:r>
              <a:rPr lang="zh-CN" altLang="en-US">
                <a:solidFill>
                  <a:srgbClr val="FFFFFF"/>
                </a:solidFill>
              </a:rPr>
              <a:t>年</a:t>
            </a:r>
            <a:r>
              <a:rPr lang="en-US" altLang="zh-CN">
                <a:solidFill>
                  <a:srgbClr val="FFFFFF"/>
                </a:solidFill>
              </a:rPr>
              <a:t>12</a:t>
            </a:r>
            <a:r>
              <a:rPr lang="zh-CN" altLang="en-US">
                <a:solidFill>
                  <a:srgbClr val="FFFFFF"/>
                </a:solidFill>
              </a:rPr>
              <a:t>月</a:t>
            </a:r>
            <a:r>
              <a:rPr lang="en-US" altLang="zh-CN">
                <a:solidFill>
                  <a:srgbClr val="FFFFFF"/>
                </a:solidFill>
              </a:rPr>
              <a:t>8</a:t>
            </a:r>
            <a:r>
              <a:rPr lang="zh-CN" altLang="en-US">
                <a:solidFill>
                  <a:srgbClr val="FFFFFF"/>
                </a:solidFill>
              </a:rPr>
              <a:t>日车位使用时序图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8191425412068545E-2"/>
          <c:y val="0.10938023140088067"/>
          <c:w val="0.83655532219641249"/>
          <c:h val="0.69122708477245987"/>
        </c:manualLayout>
      </c:layout>
      <c:lineChart>
        <c:grouping val="standard"/>
        <c:varyColors val="0"/>
        <c:ser>
          <c:idx val="0"/>
          <c:order val="0"/>
          <c:tx>
            <c:v>B1层A区</c:v>
          </c:tx>
          <c:marker>
            <c:symbol val="none"/>
          </c:marker>
          <c:cat>
            <c:numRef>
              <c:f>某日某层某区车位时序图!$I$2:$I$941</c:f>
              <c:numCache>
                <c:formatCode>h:mm</c:formatCode>
                <c:ptCount val="940"/>
                <c:pt idx="0">
                  <c:v>0.27083333333333331</c:v>
                </c:pt>
                <c:pt idx="1">
                  <c:v>0.27777777777777779</c:v>
                </c:pt>
                <c:pt idx="2">
                  <c:v>0.28472222222222199</c:v>
                </c:pt>
                <c:pt idx="3">
                  <c:v>0.29166666666666702</c:v>
                </c:pt>
                <c:pt idx="4">
                  <c:v>0.29861111111111099</c:v>
                </c:pt>
                <c:pt idx="5">
                  <c:v>0.30555555555555602</c:v>
                </c:pt>
                <c:pt idx="6">
                  <c:v>0.3125</c:v>
                </c:pt>
                <c:pt idx="7">
                  <c:v>0.31944444444444497</c:v>
                </c:pt>
                <c:pt idx="8">
                  <c:v>0.32638888888888901</c:v>
                </c:pt>
                <c:pt idx="9">
                  <c:v>0.33333333333333398</c:v>
                </c:pt>
                <c:pt idx="10">
                  <c:v>0.34027777777777801</c:v>
                </c:pt>
                <c:pt idx="11">
                  <c:v>0.34722222222222299</c:v>
                </c:pt>
                <c:pt idx="12">
                  <c:v>0.35416666666666702</c:v>
                </c:pt>
                <c:pt idx="13">
                  <c:v>0.36111111111111099</c:v>
                </c:pt>
                <c:pt idx="14">
                  <c:v>0.36805555555555602</c:v>
                </c:pt>
                <c:pt idx="15">
                  <c:v>0.375</c:v>
                </c:pt>
                <c:pt idx="16">
                  <c:v>0.38194444444444497</c:v>
                </c:pt>
                <c:pt idx="17">
                  <c:v>0.38888888888888901</c:v>
                </c:pt>
                <c:pt idx="18">
                  <c:v>0.39583333333333398</c:v>
                </c:pt>
                <c:pt idx="19">
                  <c:v>0.40277777777777801</c:v>
                </c:pt>
                <c:pt idx="20">
                  <c:v>0.40972222222222299</c:v>
                </c:pt>
                <c:pt idx="21">
                  <c:v>0.41666666666666702</c:v>
                </c:pt>
                <c:pt idx="22">
                  <c:v>0.42361111111111099</c:v>
                </c:pt>
                <c:pt idx="23">
                  <c:v>0.43055555555555602</c:v>
                </c:pt>
                <c:pt idx="24">
                  <c:v>0.4375</c:v>
                </c:pt>
                <c:pt idx="25">
                  <c:v>0.44444444444444497</c:v>
                </c:pt>
                <c:pt idx="26">
                  <c:v>0.45138888888888901</c:v>
                </c:pt>
                <c:pt idx="27">
                  <c:v>0.45833333333333398</c:v>
                </c:pt>
                <c:pt idx="28">
                  <c:v>0.46527777777777801</c:v>
                </c:pt>
                <c:pt idx="29">
                  <c:v>0.47222222222222299</c:v>
                </c:pt>
                <c:pt idx="30">
                  <c:v>0.47916666666666702</c:v>
                </c:pt>
                <c:pt idx="31">
                  <c:v>0.48611111111111199</c:v>
                </c:pt>
                <c:pt idx="32">
                  <c:v>0.49305555555555602</c:v>
                </c:pt>
                <c:pt idx="33">
                  <c:v>0.500000000000001</c:v>
                </c:pt>
                <c:pt idx="34">
                  <c:v>0.50694444444444497</c:v>
                </c:pt>
                <c:pt idx="35">
                  <c:v>0.51388888888888995</c:v>
                </c:pt>
                <c:pt idx="36">
                  <c:v>0.52083333333333404</c:v>
                </c:pt>
                <c:pt idx="37">
                  <c:v>0.52777777777777901</c:v>
                </c:pt>
                <c:pt idx="38">
                  <c:v>0.53472222222222299</c:v>
                </c:pt>
                <c:pt idx="39">
                  <c:v>0.54166666666666796</c:v>
                </c:pt>
                <c:pt idx="40">
                  <c:v>0.54861111111111205</c:v>
                </c:pt>
                <c:pt idx="41">
                  <c:v>0.55555555555555602</c:v>
                </c:pt>
                <c:pt idx="42">
                  <c:v>0.562500000000001</c:v>
                </c:pt>
                <c:pt idx="43">
                  <c:v>0.56944444444444497</c:v>
                </c:pt>
                <c:pt idx="44">
                  <c:v>0.57638888888888995</c:v>
                </c:pt>
                <c:pt idx="45">
                  <c:v>0.58333333333333404</c:v>
                </c:pt>
                <c:pt idx="46">
                  <c:v>0.59027777777777901</c:v>
                </c:pt>
                <c:pt idx="47">
                  <c:v>0.59722222222222299</c:v>
                </c:pt>
                <c:pt idx="48">
                  <c:v>0.60416666666666796</c:v>
                </c:pt>
                <c:pt idx="49">
                  <c:v>0.61111111111111205</c:v>
                </c:pt>
                <c:pt idx="50">
                  <c:v>0.61805555555555702</c:v>
                </c:pt>
                <c:pt idx="51">
                  <c:v>0.625000000000001</c:v>
                </c:pt>
                <c:pt idx="52">
                  <c:v>0.63194444444444597</c:v>
                </c:pt>
                <c:pt idx="53">
                  <c:v>0.63888888888888995</c:v>
                </c:pt>
                <c:pt idx="54">
                  <c:v>0.64583333333333504</c:v>
                </c:pt>
                <c:pt idx="55">
                  <c:v>0.65277777777777901</c:v>
                </c:pt>
                <c:pt idx="56">
                  <c:v>0.65972222222222399</c:v>
                </c:pt>
                <c:pt idx="57">
                  <c:v>0.66666666666666796</c:v>
                </c:pt>
                <c:pt idx="58">
                  <c:v>0.67361111111111305</c:v>
                </c:pt>
                <c:pt idx="59">
                  <c:v>0.68055555555555702</c:v>
                </c:pt>
                <c:pt idx="60">
                  <c:v>0.687500000000002</c:v>
                </c:pt>
                <c:pt idx="61">
                  <c:v>0.69444444444444597</c:v>
                </c:pt>
                <c:pt idx="62">
                  <c:v>0.70138888888888995</c:v>
                </c:pt>
                <c:pt idx="63">
                  <c:v>0.70833333333333504</c:v>
                </c:pt>
                <c:pt idx="64">
                  <c:v>0.71527777777777901</c:v>
                </c:pt>
                <c:pt idx="65">
                  <c:v>0.72222222222222399</c:v>
                </c:pt>
                <c:pt idx="66">
                  <c:v>0.72916666666666796</c:v>
                </c:pt>
                <c:pt idx="67">
                  <c:v>0.73611111111111305</c:v>
                </c:pt>
                <c:pt idx="68">
                  <c:v>0.74305555555555702</c:v>
                </c:pt>
                <c:pt idx="69">
                  <c:v>0.750000000000002</c:v>
                </c:pt>
                <c:pt idx="70">
                  <c:v>0.75694444444444597</c:v>
                </c:pt>
                <c:pt idx="71">
                  <c:v>0.76388888888889095</c:v>
                </c:pt>
                <c:pt idx="72">
                  <c:v>0.77083333333333504</c:v>
                </c:pt>
                <c:pt idx="73">
                  <c:v>0.77777777777778001</c:v>
                </c:pt>
                <c:pt idx="74">
                  <c:v>0.78472222222222399</c:v>
                </c:pt>
                <c:pt idx="75">
                  <c:v>0.79166666666666896</c:v>
                </c:pt>
                <c:pt idx="76">
                  <c:v>0.79861111111111305</c:v>
                </c:pt>
                <c:pt idx="77">
                  <c:v>0.80555555555555802</c:v>
                </c:pt>
                <c:pt idx="78">
                  <c:v>0.812500000000002</c:v>
                </c:pt>
                <c:pt idx="79">
                  <c:v>0.81944444444444697</c:v>
                </c:pt>
                <c:pt idx="80">
                  <c:v>0.82638888888889095</c:v>
                </c:pt>
                <c:pt idx="81">
                  <c:v>0.83333333333333504</c:v>
                </c:pt>
                <c:pt idx="82">
                  <c:v>0.84027777777778001</c:v>
                </c:pt>
                <c:pt idx="83">
                  <c:v>0.84722222222222499</c:v>
                </c:pt>
                <c:pt idx="84">
                  <c:v>0.85416666666666896</c:v>
                </c:pt>
                <c:pt idx="85">
                  <c:v>0.86111111111111305</c:v>
                </c:pt>
                <c:pt idx="86">
                  <c:v>0.86805555555555802</c:v>
                </c:pt>
                <c:pt idx="87">
                  <c:v>0.875000000000002</c:v>
                </c:pt>
                <c:pt idx="88">
                  <c:v>0.88194444444444697</c:v>
                </c:pt>
                <c:pt idx="89">
                  <c:v>0.88888888888889095</c:v>
                </c:pt>
                <c:pt idx="90">
                  <c:v>0.89583333333333603</c:v>
                </c:pt>
                <c:pt idx="91">
                  <c:v>0.90277777777778001</c:v>
                </c:pt>
                <c:pt idx="92">
                  <c:v>0.90972222222222499</c:v>
                </c:pt>
                <c:pt idx="93">
                  <c:v>0.91666666666666896</c:v>
                </c:pt>
                <c:pt idx="94">
                  <c:v>0.27083333333333331</c:v>
                </c:pt>
                <c:pt idx="95">
                  <c:v>0.27777777777777779</c:v>
                </c:pt>
                <c:pt idx="96">
                  <c:v>0.28472222222222199</c:v>
                </c:pt>
                <c:pt idx="97">
                  <c:v>0.29166666666666702</c:v>
                </c:pt>
                <c:pt idx="98">
                  <c:v>0.29861111111111099</c:v>
                </c:pt>
                <c:pt idx="99">
                  <c:v>0.30555555555555602</c:v>
                </c:pt>
                <c:pt idx="100">
                  <c:v>0.3125</c:v>
                </c:pt>
                <c:pt idx="101">
                  <c:v>0.31944444444444497</c:v>
                </c:pt>
                <c:pt idx="102">
                  <c:v>0.32638888888888901</c:v>
                </c:pt>
                <c:pt idx="103">
                  <c:v>0.33333333333333398</c:v>
                </c:pt>
                <c:pt idx="104">
                  <c:v>0.34027777777777801</c:v>
                </c:pt>
                <c:pt idx="105">
                  <c:v>0.34722222222222299</c:v>
                </c:pt>
                <c:pt idx="106">
                  <c:v>0.35416666666666702</c:v>
                </c:pt>
                <c:pt idx="107">
                  <c:v>0.36111111111111099</c:v>
                </c:pt>
                <c:pt idx="108">
                  <c:v>0.36805555555555602</c:v>
                </c:pt>
                <c:pt idx="109">
                  <c:v>0.375</c:v>
                </c:pt>
                <c:pt idx="110">
                  <c:v>0.38194444444444497</c:v>
                </c:pt>
                <c:pt idx="111">
                  <c:v>0.38888888888888901</c:v>
                </c:pt>
                <c:pt idx="112">
                  <c:v>0.39583333333333398</c:v>
                </c:pt>
                <c:pt idx="113">
                  <c:v>0.40277777777777801</c:v>
                </c:pt>
                <c:pt idx="114">
                  <c:v>0.40972222222222299</c:v>
                </c:pt>
                <c:pt idx="115">
                  <c:v>0.41666666666666702</c:v>
                </c:pt>
                <c:pt idx="116">
                  <c:v>0.42361111111111099</c:v>
                </c:pt>
                <c:pt idx="117">
                  <c:v>0.43055555555555602</c:v>
                </c:pt>
                <c:pt idx="118">
                  <c:v>0.4375</c:v>
                </c:pt>
                <c:pt idx="119">
                  <c:v>0.44444444444444497</c:v>
                </c:pt>
                <c:pt idx="120">
                  <c:v>0.45138888888888901</c:v>
                </c:pt>
                <c:pt idx="121">
                  <c:v>0.45833333333333398</c:v>
                </c:pt>
                <c:pt idx="122">
                  <c:v>0.46527777777777801</c:v>
                </c:pt>
                <c:pt idx="123">
                  <c:v>0.47222222222222299</c:v>
                </c:pt>
                <c:pt idx="124">
                  <c:v>0.47916666666666702</c:v>
                </c:pt>
                <c:pt idx="125">
                  <c:v>0.48611111111111199</c:v>
                </c:pt>
                <c:pt idx="126">
                  <c:v>0.49305555555555602</c:v>
                </c:pt>
                <c:pt idx="127">
                  <c:v>0.500000000000001</c:v>
                </c:pt>
                <c:pt idx="128">
                  <c:v>0.50694444444444497</c:v>
                </c:pt>
                <c:pt idx="129">
                  <c:v>0.51388888888888995</c:v>
                </c:pt>
                <c:pt idx="130">
                  <c:v>0.52083333333333404</c:v>
                </c:pt>
                <c:pt idx="131">
                  <c:v>0.52777777777777901</c:v>
                </c:pt>
                <c:pt idx="132">
                  <c:v>0.53472222222222299</c:v>
                </c:pt>
                <c:pt idx="133">
                  <c:v>0.54166666666666796</c:v>
                </c:pt>
                <c:pt idx="134">
                  <c:v>0.54861111111111205</c:v>
                </c:pt>
                <c:pt idx="135">
                  <c:v>0.55555555555555602</c:v>
                </c:pt>
                <c:pt idx="136">
                  <c:v>0.562500000000001</c:v>
                </c:pt>
                <c:pt idx="137">
                  <c:v>0.56944444444444497</c:v>
                </c:pt>
                <c:pt idx="138">
                  <c:v>0.57638888888888995</c:v>
                </c:pt>
                <c:pt idx="139">
                  <c:v>0.58333333333333404</c:v>
                </c:pt>
                <c:pt idx="140">
                  <c:v>0.59027777777777901</c:v>
                </c:pt>
                <c:pt idx="141">
                  <c:v>0.59722222222222299</c:v>
                </c:pt>
                <c:pt idx="142">
                  <c:v>0.60416666666666796</c:v>
                </c:pt>
                <c:pt idx="143">
                  <c:v>0.61111111111111205</c:v>
                </c:pt>
                <c:pt idx="144">
                  <c:v>0.61805555555555702</c:v>
                </c:pt>
                <c:pt idx="145">
                  <c:v>0.625000000000001</c:v>
                </c:pt>
                <c:pt idx="146">
                  <c:v>0.63194444444444597</c:v>
                </c:pt>
                <c:pt idx="147">
                  <c:v>0.63888888888888995</c:v>
                </c:pt>
                <c:pt idx="148">
                  <c:v>0.64583333333333504</c:v>
                </c:pt>
                <c:pt idx="149">
                  <c:v>0.65277777777777901</c:v>
                </c:pt>
                <c:pt idx="150">
                  <c:v>0.65972222222222399</c:v>
                </c:pt>
                <c:pt idx="151">
                  <c:v>0.66666666666666796</c:v>
                </c:pt>
                <c:pt idx="152">
                  <c:v>0.67361111111111305</c:v>
                </c:pt>
                <c:pt idx="153">
                  <c:v>0.68055555555555702</c:v>
                </c:pt>
                <c:pt idx="154">
                  <c:v>0.687500000000002</c:v>
                </c:pt>
                <c:pt idx="155">
                  <c:v>0.69444444444444597</c:v>
                </c:pt>
                <c:pt idx="156">
                  <c:v>0.70138888888888995</c:v>
                </c:pt>
                <c:pt idx="157">
                  <c:v>0.70833333333333504</c:v>
                </c:pt>
                <c:pt idx="158">
                  <c:v>0.71527777777777901</c:v>
                </c:pt>
                <c:pt idx="159">
                  <c:v>0.72222222222222399</c:v>
                </c:pt>
                <c:pt idx="160">
                  <c:v>0.72916666666666796</c:v>
                </c:pt>
                <c:pt idx="161">
                  <c:v>0.73611111111111305</c:v>
                </c:pt>
                <c:pt idx="162">
                  <c:v>0.74305555555555702</c:v>
                </c:pt>
                <c:pt idx="163">
                  <c:v>0.750000000000002</c:v>
                </c:pt>
                <c:pt idx="164">
                  <c:v>0.75694444444444597</c:v>
                </c:pt>
                <c:pt idx="165">
                  <c:v>0.76388888888889095</c:v>
                </c:pt>
                <c:pt idx="166">
                  <c:v>0.77083333333333504</c:v>
                </c:pt>
                <c:pt idx="167">
                  <c:v>0.77777777777778001</c:v>
                </c:pt>
                <c:pt idx="168">
                  <c:v>0.78472222222222399</c:v>
                </c:pt>
                <c:pt idx="169">
                  <c:v>0.79166666666666896</c:v>
                </c:pt>
                <c:pt idx="170">
                  <c:v>0.79861111111111305</c:v>
                </c:pt>
                <c:pt idx="171">
                  <c:v>0.80555555555555802</c:v>
                </c:pt>
                <c:pt idx="172">
                  <c:v>0.812500000000002</c:v>
                </c:pt>
                <c:pt idx="173">
                  <c:v>0.81944444444444697</c:v>
                </c:pt>
                <c:pt idx="174">
                  <c:v>0.82638888888889095</c:v>
                </c:pt>
                <c:pt idx="175">
                  <c:v>0.83333333333333504</c:v>
                </c:pt>
                <c:pt idx="176">
                  <c:v>0.84027777777778001</c:v>
                </c:pt>
                <c:pt idx="177">
                  <c:v>0.84722222222222499</c:v>
                </c:pt>
                <c:pt idx="178">
                  <c:v>0.85416666666666896</c:v>
                </c:pt>
                <c:pt idx="179">
                  <c:v>0.86111111111111305</c:v>
                </c:pt>
                <c:pt idx="180">
                  <c:v>0.86805555555555802</c:v>
                </c:pt>
                <c:pt idx="181">
                  <c:v>0.875000000000002</c:v>
                </c:pt>
                <c:pt idx="182">
                  <c:v>0.88194444444444697</c:v>
                </c:pt>
                <c:pt idx="183">
                  <c:v>0.88888888888889095</c:v>
                </c:pt>
                <c:pt idx="184">
                  <c:v>0.89583333333333603</c:v>
                </c:pt>
                <c:pt idx="185">
                  <c:v>0.90277777777778001</c:v>
                </c:pt>
                <c:pt idx="186">
                  <c:v>0.90972222222222499</c:v>
                </c:pt>
                <c:pt idx="187">
                  <c:v>0.91666666666666896</c:v>
                </c:pt>
                <c:pt idx="188">
                  <c:v>0.27083333333333331</c:v>
                </c:pt>
                <c:pt idx="189">
                  <c:v>0.27777777777777779</c:v>
                </c:pt>
                <c:pt idx="190">
                  <c:v>0.28472222222222199</c:v>
                </c:pt>
                <c:pt idx="191">
                  <c:v>0.29166666666666702</c:v>
                </c:pt>
                <c:pt idx="192">
                  <c:v>0.29861111111111099</c:v>
                </c:pt>
                <c:pt idx="193">
                  <c:v>0.30555555555555602</c:v>
                </c:pt>
                <c:pt idx="194">
                  <c:v>0.3125</c:v>
                </c:pt>
                <c:pt idx="195">
                  <c:v>0.31944444444444497</c:v>
                </c:pt>
                <c:pt idx="196">
                  <c:v>0.32638888888888901</c:v>
                </c:pt>
                <c:pt idx="197">
                  <c:v>0.33333333333333398</c:v>
                </c:pt>
                <c:pt idx="198">
                  <c:v>0.34027777777777801</c:v>
                </c:pt>
                <c:pt idx="199">
                  <c:v>0.34722222222222299</c:v>
                </c:pt>
                <c:pt idx="200">
                  <c:v>0.35416666666666702</c:v>
                </c:pt>
                <c:pt idx="201">
                  <c:v>0.36111111111111099</c:v>
                </c:pt>
                <c:pt idx="202">
                  <c:v>0.36805555555555602</c:v>
                </c:pt>
                <c:pt idx="203">
                  <c:v>0.375</c:v>
                </c:pt>
                <c:pt idx="204">
                  <c:v>0.38194444444444497</c:v>
                </c:pt>
                <c:pt idx="205">
                  <c:v>0.38888888888888901</c:v>
                </c:pt>
                <c:pt idx="206">
                  <c:v>0.39583333333333398</c:v>
                </c:pt>
                <c:pt idx="207">
                  <c:v>0.40277777777777801</c:v>
                </c:pt>
                <c:pt idx="208">
                  <c:v>0.40972222222222299</c:v>
                </c:pt>
                <c:pt idx="209">
                  <c:v>0.41666666666666702</c:v>
                </c:pt>
                <c:pt idx="210">
                  <c:v>0.42361111111111099</c:v>
                </c:pt>
                <c:pt idx="211">
                  <c:v>0.43055555555555602</c:v>
                </c:pt>
                <c:pt idx="212">
                  <c:v>0.4375</c:v>
                </c:pt>
                <c:pt idx="213">
                  <c:v>0.44444444444444497</c:v>
                </c:pt>
                <c:pt idx="214">
                  <c:v>0.45138888888888901</c:v>
                </c:pt>
                <c:pt idx="215">
                  <c:v>0.45833333333333398</c:v>
                </c:pt>
                <c:pt idx="216">
                  <c:v>0.46527777777777801</c:v>
                </c:pt>
                <c:pt idx="217">
                  <c:v>0.47222222222222299</c:v>
                </c:pt>
                <c:pt idx="218">
                  <c:v>0.47916666666666702</c:v>
                </c:pt>
                <c:pt idx="219">
                  <c:v>0.48611111111111199</c:v>
                </c:pt>
                <c:pt idx="220">
                  <c:v>0.49305555555555602</c:v>
                </c:pt>
                <c:pt idx="221">
                  <c:v>0.500000000000001</c:v>
                </c:pt>
                <c:pt idx="222">
                  <c:v>0.50694444444444497</c:v>
                </c:pt>
                <c:pt idx="223">
                  <c:v>0.51388888888888995</c:v>
                </c:pt>
                <c:pt idx="224">
                  <c:v>0.52083333333333404</c:v>
                </c:pt>
                <c:pt idx="225">
                  <c:v>0.52777777777777901</c:v>
                </c:pt>
                <c:pt idx="226">
                  <c:v>0.53472222222222299</c:v>
                </c:pt>
                <c:pt idx="227">
                  <c:v>0.54166666666666796</c:v>
                </c:pt>
                <c:pt idx="228">
                  <c:v>0.54861111111111205</c:v>
                </c:pt>
                <c:pt idx="229">
                  <c:v>0.55555555555555602</c:v>
                </c:pt>
                <c:pt idx="230">
                  <c:v>0.562500000000001</c:v>
                </c:pt>
                <c:pt idx="231">
                  <c:v>0.56944444444444497</c:v>
                </c:pt>
                <c:pt idx="232">
                  <c:v>0.57638888888888995</c:v>
                </c:pt>
                <c:pt idx="233">
                  <c:v>0.58333333333333404</c:v>
                </c:pt>
                <c:pt idx="234">
                  <c:v>0.59027777777777901</c:v>
                </c:pt>
                <c:pt idx="235">
                  <c:v>0.59722222222222299</c:v>
                </c:pt>
                <c:pt idx="236">
                  <c:v>0.60416666666666796</c:v>
                </c:pt>
                <c:pt idx="237">
                  <c:v>0.61111111111111205</c:v>
                </c:pt>
                <c:pt idx="238">
                  <c:v>0.61805555555555702</c:v>
                </c:pt>
                <c:pt idx="239">
                  <c:v>0.625000000000001</c:v>
                </c:pt>
                <c:pt idx="240">
                  <c:v>0.63194444444444597</c:v>
                </c:pt>
                <c:pt idx="241">
                  <c:v>0.63888888888888995</c:v>
                </c:pt>
                <c:pt idx="242">
                  <c:v>0.64583333333333504</c:v>
                </c:pt>
                <c:pt idx="243">
                  <c:v>0.65277777777777901</c:v>
                </c:pt>
                <c:pt idx="244">
                  <c:v>0.65972222222222399</c:v>
                </c:pt>
                <c:pt idx="245">
                  <c:v>0.66666666666666796</c:v>
                </c:pt>
                <c:pt idx="246">
                  <c:v>0.67361111111111305</c:v>
                </c:pt>
                <c:pt idx="247">
                  <c:v>0.68055555555555702</c:v>
                </c:pt>
                <c:pt idx="248">
                  <c:v>0.687500000000002</c:v>
                </c:pt>
                <c:pt idx="249">
                  <c:v>0.69444444444444597</c:v>
                </c:pt>
                <c:pt idx="250">
                  <c:v>0.70138888888888995</c:v>
                </c:pt>
                <c:pt idx="251">
                  <c:v>0.70833333333333504</c:v>
                </c:pt>
                <c:pt idx="252">
                  <c:v>0.71527777777777901</c:v>
                </c:pt>
                <c:pt idx="253">
                  <c:v>0.72222222222222399</c:v>
                </c:pt>
                <c:pt idx="254">
                  <c:v>0.72916666666666796</c:v>
                </c:pt>
                <c:pt idx="255">
                  <c:v>0.73611111111111305</c:v>
                </c:pt>
                <c:pt idx="256">
                  <c:v>0.74305555555555702</c:v>
                </c:pt>
                <c:pt idx="257">
                  <c:v>0.750000000000002</c:v>
                </c:pt>
                <c:pt idx="258">
                  <c:v>0.75694444444444597</c:v>
                </c:pt>
                <c:pt idx="259">
                  <c:v>0.76388888888889095</c:v>
                </c:pt>
                <c:pt idx="260">
                  <c:v>0.77083333333333504</c:v>
                </c:pt>
                <c:pt idx="261">
                  <c:v>0.77777777777778001</c:v>
                </c:pt>
                <c:pt idx="262">
                  <c:v>0.78472222222222399</c:v>
                </c:pt>
                <c:pt idx="263">
                  <c:v>0.79166666666666896</c:v>
                </c:pt>
                <c:pt idx="264">
                  <c:v>0.79861111111111305</c:v>
                </c:pt>
                <c:pt idx="265">
                  <c:v>0.80555555555555802</c:v>
                </c:pt>
                <c:pt idx="266">
                  <c:v>0.812500000000002</c:v>
                </c:pt>
                <c:pt idx="267">
                  <c:v>0.81944444444444697</c:v>
                </c:pt>
                <c:pt idx="268">
                  <c:v>0.82638888888889095</c:v>
                </c:pt>
                <c:pt idx="269">
                  <c:v>0.83333333333333504</c:v>
                </c:pt>
                <c:pt idx="270">
                  <c:v>0.84027777777778001</c:v>
                </c:pt>
                <c:pt idx="271">
                  <c:v>0.84722222222222499</c:v>
                </c:pt>
                <c:pt idx="272">
                  <c:v>0.85416666666666896</c:v>
                </c:pt>
                <c:pt idx="273">
                  <c:v>0.86111111111111305</c:v>
                </c:pt>
                <c:pt idx="274">
                  <c:v>0.86805555555555802</c:v>
                </c:pt>
                <c:pt idx="275">
                  <c:v>0.875000000000002</c:v>
                </c:pt>
                <c:pt idx="276">
                  <c:v>0.88194444444444697</c:v>
                </c:pt>
                <c:pt idx="277">
                  <c:v>0.88888888888889095</c:v>
                </c:pt>
                <c:pt idx="278">
                  <c:v>0.89583333333333603</c:v>
                </c:pt>
                <c:pt idx="279">
                  <c:v>0.90277777777778001</c:v>
                </c:pt>
                <c:pt idx="280">
                  <c:v>0.90972222222222499</c:v>
                </c:pt>
                <c:pt idx="281">
                  <c:v>0.91666666666666896</c:v>
                </c:pt>
                <c:pt idx="282">
                  <c:v>0.27083333333333331</c:v>
                </c:pt>
                <c:pt idx="283">
                  <c:v>0.27777777777777779</c:v>
                </c:pt>
                <c:pt idx="284">
                  <c:v>0.28472222222222199</c:v>
                </c:pt>
                <c:pt idx="285">
                  <c:v>0.29166666666666702</c:v>
                </c:pt>
                <c:pt idx="286">
                  <c:v>0.29861111111111099</c:v>
                </c:pt>
                <c:pt idx="287">
                  <c:v>0.30555555555555602</c:v>
                </c:pt>
                <c:pt idx="288">
                  <c:v>0.3125</c:v>
                </c:pt>
                <c:pt idx="289">
                  <c:v>0.31944444444444497</c:v>
                </c:pt>
                <c:pt idx="290">
                  <c:v>0.32638888888888901</c:v>
                </c:pt>
                <c:pt idx="291">
                  <c:v>0.33333333333333398</c:v>
                </c:pt>
                <c:pt idx="292">
                  <c:v>0.34027777777777801</c:v>
                </c:pt>
                <c:pt idx="293">
                  <c:v>0.34722222222222299</c:v>
                </c:pt>
                <c:pt idx="294">
                  <c:v>0.35416666666666702</c:v>
                </c:pt>
                <c:pt idx="295">
                  <c:v>0.36111111111111099</c:v>
                </c:pt>
                <c:pt idx="296">
                  <c:v>0.36805555555555602</c:v>
                </c:pt>
                <c:pt idx="297">
                  <c:v>0.375</c:v>
                </c:pt>
                <c:pt idx="298">
                  <c:v>0.38194444444444497</c:v>
                </c:pt>
                <c:pt idx="299">
                  <c:v>0.38888888888888901</c:v>
                </c:pt>
                <c:pt idx="300">
                  <c:v>0.39583333333333398</c:v>
                </c:pt>
                <c:pt idx="301">
                  <c:v>0.40277777777777801</c:v>
                </c:pt>
                <c:pt idx="302">
                  <c:v>0.40972222222222299</c:v>
                </c:pt>
                <c:pt idx="303">
                  <c:v>0.41666666666666702</c:v>
                </c:pt>
                <c:pt idx="304">
                  <c:v>0.42361111111111099</c:v>
                </c:pt>
                <c:pt idx="305">
                  <c:v>0.43055555555555602</c:v>
                </c:pt>
                <c:pt idx="306">
                  <c:v>0.4375</c:v>
                </c:pt>
                <c:pt idx="307">
                  <c:v>0.44444444444444497</c:v>
                </c:pt>
                <c:pt idx="308">
                  <c:v>0.45138888888888901</c:v>
                </c:pt>
                <c:pt idx="309">
                  <c:v>0.45833333333333398</c:v>
                </c:pt>
                <c:pt idx="310">
                  <c:v>0.46527777777777801</c:v>
                </c:pt>
                <c:pt idx="311">
                  <c:v>0.47222222222222299</c:v>
                </c:pt>
                <c:pt idx="312">
                  <c:v>0.47916666666666702</c:v>
                </c:pt>
                <c:pt idx="313">
                  <c:v>0.48611111111111199</c:v>
                </c:pt>
                <c:pt idx="314">
                  <c:v>0.49305555555555602</c:v>
                </c:pt>
                <c:pt idx="315">
                  <c:v>0.500000000000001</c:v>
                </c:pt>
                <c:pt idx="316">
                  <c:v>0.50694444444444497</c:v>
                </c:pt>
                <c:pt idx="317">
                  <c:v>0.51388888888888995</c:v>
                </c:pt>
                <c:pt idx="318">
                  <c:v>0.52083333333333404</c:v>
                </c:pt>
                <c:pt idx="319">
                  <c:v>0.52777777777777901</c:v>
                </c:pt>
                <c:pt idx="320">
                  <c:v>0.53472222222222299</c:v>
                </c:pt>
                <c:pt idx="321">
                  <c:v>0.54166666666666796</c:v>
                </c:pt>
                <c:pt idx="322">
                  <c:v>0.54861111111111205</c:v>
                </c:pt>
                <c:pt idx="323">
                  <c:v>0.55555555555555602</c:v>
                </c:pt>
                <c:pt idx="324">
                  <c:v>0.562500000000001</c:v>
                </c:pt>
                <c:pt idx="325">
                  <c:v>0.56944444444444497</c:v>
                </c:pt>
                <c:pt idx="326">
                  <c:v>0.57638888888888995</c:v>
                </c:pt>
                <c:pt idx="327">
                  <c:v>0.58333333333333404</c:v>
                </c:pt>
                <c:pt idx="328">
                  <c:v>0.59027777777777901</c:v>
                </c:pt>
                <c:pt idx="329">
                  <c:v>0.59722222222222299</c:v>
                </c:pt>
                <c:pt idx="330">
                  <c:v>0.60416666666666796</c:v>
                </c:pt>
                <c:pt idx="331">
                  <c:v>0.61111111111111205</c:v>
                </c:pt>
                <c:pt idx="332">
                  <c:v>0.61805555555555702</c:v>
                </c:pt>
                <c:pt idx="333">
                  <c:v>0.625000000000001</c:v>
                </c:pt>
                <c:pt idx="334">
                  <c:v>0.63194444444444597</c:v>
                </c:pt>
                <c:pt idx="335">
                  <c:v>0.63888888888888995</c:v>
                </c:pt>
                <c:pt idx="336">
                  <c:v>0.64583333333333504</c:v>
                </c:pt>
                <c:pt idx="337">
                  <c:v>0.65277777777777901</c:v>
                </c:pt>
                <c:pt idx="338">
                  <c:v>0.65972222222222399</c:v>
                </c:pt>
                <c:pt idx="339">
                  <c:v>0.66666666666666796</c:v>
                </c:pt>
                <c:pt idx="340">
                  <c:v>0.67361111111111305</c:v>
                </c:pt>
                <c:pt idx="341">
                  <c:v>0.68055555555555702</c:v>
                </c:pt>
                <c:pt idx="342">
                  <c:v>0.687500000000002</c:v>
                </c:pt>
                <c:pt idx="343">
                  <c:v>0.69444444444444597</c:v>
                </c:pt>
                <c:pt idx="344">
                  <c:v>0.70138888888888995</c:v>
                </c:pt>
                <c:pt idx="345">
                  <c:v>0.70833333333333504</c:v>
                </c:pt>
                <c:pt idx="346">
                  <c:v>0.71527777777777901</c:v>
                </c:pt>
                <c:pt idx="347">
                  <c:v>0.72222222222222399</c:v>
                </c:pt>
                <c:pt idx="348">
                  <c:v>0.72916666666666796</c:v>
                </c:pt>
                <c:pt idx="349">
                  <c:v>0.73611111111111305</c:v>
                </c:pt>
                <c:pt idx="350">
                  <c:v>0.74305555555555702</c:v>
                </c:pt>
                <c:pt idx="351">
                  <c:v>0.750000000000002</c:v>
                </c:pt>
                <c:pt idx="352">
                  <c:v>0.75694444444444597</c:v>
                </c:pt>
                <c:pt idx="353">
                  <c:v>0.76388888888889095</c:v>
                </c:pt>
                <c:pt idx="354">
                  <c:v>0.77083333333333504</c:v>
                </c:pt>
                <c:pt idx="355">
                  <c:v>0.77777777777778001</c:v>
                </c:pt>
                <c:pt idx="356">
                  <c:v>0.78472222222222399</c:v>
                </c:pt>
                <c:pt idx="357">
                  <c:v>0.79166666666666896</c:v>
                </c:pt>
                <c:pt idx="358">
                  <c:v>0.79861111111111305</c:v>
                </c:pt>
                <c:pt idx="359">
                  <c:v>0.80555555555555802</c:v>
                </c:pt>
                <c:pt idx="360">
                  <c:v>0.812500000000002</c:v>
                </c:pt>
                <c:pt idx="361">
                  <c:v>0.81944444444444697</c:v>
                </c:pt>
                <c:pt idx="362">
                  <c:v>0.82638888888889095</c:v>
                </c:pt>
                <c:pt idx="363">
                  <c:v>0.83333333333333504</c:v>
                </c:pt>
                <c:pt idx="364">
                  <c:v>0.84027777777778001</c:v>
                </c:pt>
                <c:pt idx="365">
                  <c:v>0.84722222222222499</c:v>
                </c:pt>
                <c:pt idx="366">
                  <c:v>0.85416666666666896</c:v>
                </c:pt>
                <c:pt idx="367">
                  <c:v>0.86111111111111305</c:v>
                </c:pt>
                <c:pt idx="368">
                  <c:v>0.86805555555555802</c:v>
                </c:pt>
                <c:pt idx="369">
                  <c:v>0.875000000000002</c:v>
                </c:pt>
                <c:pt idx="370">
                  <c:v>0.88194444444444697</c:v>
                </c:pt>
                <c:pt idx="371">
                  <c:v>0.88888888888889095</c:v>
                </c:pt>
                <c:pt idx="372">
                  <c:v>0.89583333333333603</c:v>
                </c:pt>
                <c:pt idx="373">
                  <c:v>0.90277777777778001</c:v>
                </c:pt>
                <c:pt idx="374">
                  <c:v>0.90972222222222499</c:v>
                </c:pt>
                <c:pt idx="375">
                  <c:v>0.91666666666666896</c:v>
                </c:pt>
                <c:pt idx="376">
                  <c:v>0.27083333333333331</c:v>
                </c:pt>
                <c:pt idx="377">
                  <c:v>0.27777777777777779</c:v>
                </c:pt>
                <c:pt idx="378">
                  <c:v>0.28472222222222199</c:v>
                </c:pt>
                <c:pt idx="379">
                  <c:v>0.29166666666666702</c:v>
                </c:pt>
                <c:pt idx="380">
                  <c:v>0.29861111111111099</c:v>
                </c:pt>
                <c:pt idx="381">
                  <c:v>0.30555555555555602</c:v>
                </c:pt>
                <c:pt idx="382">
                  <c:v>0.3125</c:v>
                </c:pt>
                <c:pt idx="383">
                  <c:v>0.31944444444444497</c:v>
                </c:pt>
                <c:pt idx="384">
                  <c:v>0.32638888888888901</c:v>
                </c:pt>
                <c:pt idx="385">
                  <c:v>0.33333333333333398</c:v>
                </c:pt>
                <c:pt idx="386">
                  <c:v>0.34027777777777801</c:v>
                </c:pt>
                <c:pt idx="387">
                  <c:v>0.34722222222222299</c:v>
                </c:pt>
                <c:pt idx="388">
                  <c:v>0.35416666666666702</c:v>
                </c:pt>
                <c:pt idx="389">
                  <c:v>0.36111111111111099</c:v>
                </c:pt>
                <c:pt idx="390">
                  <c:v>0.36805555555555602</c:v>
                </c:pt>
                <c:pt idx="391">
                  <c:v>0.375</c:v>
                </c:pt>
                <c:pt idx="392">
                  <c:v>0.38194444444444497</c:v>
                </c:pt>
                <c:pt idx="393">
                  <c:v>0.38888888888888901</c:v>
                </c:pt>
                <c:pt idx="394">
                  <c:v>0.39583333333333398</c:v>
                </c:pt>
                <c:pt idx="395">
                  <c:v>0.40277777777777801</c:v>
                </c:pt>
                <c:pt idx="396">
                  <c:v>0.40972222222222299</c:v>
                </c:pt>
                <c:pt idx="397">
                  <c:v>0.41666666666666702</c:v>
                </c:pt>
                <c:pt idx="398">
                  <c:v>0.42361111111111099</c:v>
                </c:pt>
                <c:pt idx="399">
                  <c:v>0.43055555555555602</c:v>
                </c:pt>
                <c:pt idx="400">
                  <c:v>0.4375</c:v>
                </c:pt>
                <c:pt idx="401">
                  <c:v>0.44444444444444497</c:v>
                </c:pt>
                <c:pt idx="402">
                  <c:v>0.45138888888888901</c:v>
                </c:pt>
                <c:pt idx="403">
                  <c:v>0.45833333333333398</c:v>
                </c:pt>
                <c:pt idx="404">
                  <c:v>0.46527777777777801</c:v>
                </c:pt>
                <c:pt idx="405">
                  <c:v>0.47222222222222299</c:v>
                </c:pt>
                <c:pt idx="406">
                  <c:v>0.47916666666666702</c:v>
                </c:pt>
                <c:pt idx="407">
                  <c:v>0.48611111111111199</c:v>
                </c:pt>
                <c:pt idx="408">
                  <c:v>0.49305555555555602</c:v>
                </c:pt>
                <c:pt idx="409">
                  <c:v>0.500000000000001</c:v>
                </c:pt>
                <c:pt idx="410">
                  <c:v>0.50694444444444497</c:v>
                </c:pt>
                <c:pt idx="411">
                  <c:v>0.51388888888888995</c:v>
                </c:pt>
                <c:pt idx="412">
                  <c:v>0.52083333333333404</c:v>
                </c:pt>
                <c:pt idx="413">
                  <c:v>0.52777777777777901</c:v>
                </c:pt>
                <c:pt idx="414">
                  <c:v>0.53472222222222299</c:v>
                </c:pt>
                <c:pt idx="415">
                  <c:v>0.54166666666666796</c:v>
                </c:pt>
                <c:pt idx="416">
                  <c:v>0.54861111111111205</c:v>
                </c:pt>
                <c:pt idx="417">
                  <c:v>0.55555555555555602</c:v>
                </c:pt>
                <c:pt idx="418">
                  <c:v>0.562500000000001</c:v>
                </c:pt>
                <c:pt idx="419">
                  <c:v>0.56944444444444497</c:v>
                </c:pt>
                <c:pt idx="420">
                  <c:v>0.57638888888888995</c:v>
                </c:pt>
                <c:pt idx="421">
                  <c:v>0.58333333333333404</c:v>
                </c:pt>
                <c:pt idx="422">
                  <c:v>0.59027777777777901</c:v>
                </c:pt>
                <c:pt idx="423">
                  <c:v>0.59722222222222299</c:v>
                </c:pt>
                <c:pt idx="424">
                  <c:v>0.60416666666666796</c:v>
                </c:pt>
                <c:pt idx="425">
                  <c:v>0.61111111111111205</c:v>
                </c:pt>
                <c:pt idx="426">
                  <c:v>0.61805555555555702</c:v>
                </c:pt>
                <c:pt idx="427">
                  <c:v>0.625000000000001</c:v>
                </c:pt>
                <c:pt idx="428">
                  <c:v>0.63194444444444597</c:v>
                </c:pt>
                <c:pt idx="429">
                  <c:v>0.63888888888888995</c:v>
                </c:pt>
                <c:pt idx="430">
                  <c:v>0.64583333333333504</c:v>
                </c:pt>
                <c:pt idx="431">
                  <c:v>0.65277777777777901</c:v>
                </c:pt>
                <c:pt idx="432">
                  <c:v>0.65972222222222399</c:v>
                </c:pt>
                <c:pt idx="433">
                  <c:v>0.66666666666666796</c:v>
                </c:pt>
                <c:pt idx="434">
                  <c:v>0.67361111111111305</c:v>
                </c:pt>
                <c:pt idx="435">
                  <c:v>0.68055555555555702</c:v>
                </c:pt>
                <c:pt idx="436">
                  <c:v>0.687500000000002</c:v>
                </c:pt>
                <c:pt idx="437">
                  <c:v>0.69444444444444597</c:v>
                </c:pt>
                <c:pt idx="438">
                  <c:v>0.70138888888888995</c:v>
                </c:pt>
                <c:pt idx="439">
                  <c:v>0.70833333333333504</c:v>
                </c:pt>
                <c:pt idx="440">
                  <c:v>0.71527777777777901</c:v>
                </c:pt>
                <c:pt idx="441">
                  <c:v>0.72222222222222399</c:v>
                </c:pt>
                <c:pt idx="442">
                  <c:v>0.72916666666666796</c:v>
                </c:pt>
                <c:pt idx="443">
                  <c:v>0.73611111111111305</c:v>
                </c:pt>
                <c:pt idx="444">
                  <c:v>0.74305555555555702</c:v>
                </c:pt>
                <c:pt idx="445">
                  <c:v>0.750000000000002</c:v>
                </c:pt>
                <c:pt idx="446">
                  <c:v>0.75694444444444597</c:v>
                </c:pt>
                <c:pt idx="447">
                  <c:v>0.76388888888889095</c:v>
                </c:pt>
                <c:pt idx="448">
                  <c:v>0.77083333333333504</c:v>
                </c:pt>
                <c:pt idx="449">
                  <c:v>0.77777777777778001</c:v>
                </c:pt>
                <c:pt idx="450">
                  <c:v>0.78472222222222399</c:v>
                </c:pt>
                <c:pt idx="451">
                  <c:v>0.79166666666666896</c:v>
                </c:pt>
                <c:pt idx="452">
                  <c:v>0.79861111111111305</c:v>
                </c:pt>
                <c:pt idx="453">
                  <c:v>0.80555555555555802</c:v>
                </c:pt>
                <c:pt idx="454">
                  <c:v>0.812500000000002</c:v>
                </c:pt>
                <c:pt idx="455">
                  <c:v>0.81944444444444697</c:v>
                </c:pt>
                <c:pt idx="456">
                  <c:v>0.82638888888889095</c:v>
                </c:pt>
                <c:pt idx="457">
                  <c:v>0.83333333333333504</c:v>
                </c:pt>
                <c:pt idx="458">
                  <c:v>0.84027777777778001</c:v>
                </c:pt>
                <c:pt idx="459">
                  <c:v>0.84722222222222499</c:v>
                </c:pt>
                <c:pt idx="460">
                  <c:v>0.85416666666666896</c:v>
                </c:pt>
                <c:pt idx="461">
                  <c:v>0.86111111111111305</c:v>
                </c:pt>
                <c:pt idx="462">
                  <c:v>0.86805555555555802</c:v>
                </c:pt>
                <c:pt idx="463">
                  <c:v>0.875000000000002</c:v>
                </c:pt>
                <c:pt idx="464">
                  <c:v>0.88194444444444697</c:v>
                </c:pt>
                <c:pt idx="465">
                  <c:v>0.88888888888889095</c:v>
                </c:pt>
                <c:pt idx="466">
                  <c:v>0.89583333333333603</c:v>
                </c:pt>
                <c:pt idx="467">
                  <c:v>0.90277777777778001</c:v>
                </c:pt>
                <c:pt idx="468">
                  <c:v>0.90972222222222499</c:v>
                </c:pt>
                <c:pt idx="469">
                  <c:v>0.91666666666666896</c:v>
                </c:pt>
                <c:pt idx="470">
                  <c:v>0.27083333333333331</c:v>
                </c:pt>
                <c:pt idx="471">
                  <c:v>0.27777777777777779</c:v>
                </c:pt>
                <c:pt idx="472">
                  <c:v>0.28472222222222199</c:v>
                </c:pt>
                <c:pt idx="473">
                  <c:v>0.29166666666666702</c:v>
                </c:pt>
                <c:pt idx="474">
                  <c:v>0.29861111111111099</c:v>
                </c:pt>
                <c:pt idx="475">
                  <c:v>0.30555555555555602</c:v>
                </c:pt>
                <c:pt idx="476">
                  <c:v>0.3125</c:v>
                </c:pt>
                <c:pt idx="477">
                  <c:v>0.31944444444444497</c:v>
                </c:pt>
                <c:pt idx="478">
                  <c:v>0.32638888888888901</c:v>
                </c:pt>
                <c:pt idx="479">
                  <c:v>0.33333333333333398</c:v>
                </c:pt>
                <c:pt idx="480">
                  <c:v>0.34027777777777801</c:v>
                </c:pt>
                <c:pt idx="481">
                  <c:v>0.34722222222222299</c:v>
                </c:pt>
                <c:pt idx="482">
                  <c:v>0.35416666666666702</c:v>
                </c:pt>
                <c:pt idx="483">
                  <c:v>0.36111111111111099</c:v>
                </c:pt>
                <c:pt idx="484">
                  <c:v>0.36805555555555602</c:v>
                </c:pt>
                <c:pt idx="485">
                  <c:v>0.375</c:v>
                </c:pt>
                <c:pt idx="486">
                  <c:v>0.38194444444444497</c:v>
                </c:pt>
                <c:pt idx="487">
                  <c:v>0.38888888888888901</c:v>
                </c:pt>
                <c:pt idx="488">
                  <c:v>0.39583333333333398</c:v>
                </c:pt>
                <c:pt idx="489">
                  <c:v>0.40277777777777801</c:v>
                </c:pt>
                <c:pt idx="490">
                  <c:v>0.40972222222222299</c:v>
                </c:pt>
                <c:pt idx="491">
                  <c:v>0.41666666666666702</c:v>
                </c:pt>
                <c:pt idx="492">
                  <c:v>0.42361111111111099</c:v>
                </c:pt>
                <c:pt idx="493">
                  <c:v>0.43055555555555602</c:v>
                </c:pt>
                <c:pt idx="494">
                  <c:v>0.4375</c:v>
                </c:pt>
                <c:pt idx="495">
                  <c:v>0.44444444444444497</c:v>
                </c:pt>
                <c:pt idx="496">
                  <c:v>0.45138888888888901</c:v>
                </c:pt>
                <c:pt idx="497">
                  <c:v>0.45833333333333398</c:v>
                </c:pt>
                <c:pt idx="498">
                  <c:v>0.46527777777777801</c:v>
                </c:pt>
                <c:pt idx="499">
                  <c:v>0.47222222222222299</c:v>
                </c:pt>
                <c:pt idx="500">
                  <c:v>0.47916666666666702</c:v>
                </c:pt>
                <c:pt idx="501">
                  <c:v>0.48611111111111199</c:v>
                </c:pt>
                <c:pt idx="502">
                  <c:v>0.49305555555555602</c:v>
                </c:pt>
                <c:pt idx="503">
                  <c:v>0.500000000000001</c:v>
                </c:pt>
                <c:pt idx="504">
                  <c:v>0.50694444444444497</c:v>
                </c:pt>
                <c:pt idx="505">
                  <c:v>0.51388888888888995</c:v>
                </c:pt>
                <c:pt idx="506">
                  <c:v>0.52083333333333404</c:v>
                </c:pt>
                <c:pt idx="507">
                  <c:v>0.52777777777777901</c:v>
                </c:pt>
                <c:pt idx="508">
                  <c:v>0.53472222222222299</c:v>
                </c:pt>
                <c:pt idx="509">
                  <c:v>0.54166666666666796</c:v>
                </c:pt>
                <c:pt idx="510">
                  <c:v>0.54861111111111205</c:v>
                </c:pt>
                <c:pt idx="511">
                  <c:v>0.55555555555555602</c:v>
                </c:pt>
                <c:pt idx="512">
                  <c:v>0.562500000000001</c:v>
                </c:pt>
                <c:pt idx="513">
                  <c:v>0.56944444444444497</c:v>
                </c:pt>
                <c:pt idx="514">
                  <c:v>0.57638888888888995</c:v>
                </c:pt>
                <c:pt idx="515">
                  <c:v>0.58333333333333404</c:v>
                </c:pt>
                <c:pt idx="516">
                  <c:v>0.59027777777777901</c:v>
                </c:pt>
                <c:pt idx="517">
                  <c:v>0.59722222222222299</c:v>
                </c:pt>
                <c:pt idx="518">
                  <c:v>0.60416666666666796</c:v>
                </c:pt>
                <c:pt idx="519">
                  <c:v>0.61111111111111205</c:v>
                </c:pt>
                <c:pt idx="520">
                  <c:v>0.61805555555555702</c:v>
                </c:pt>
                <c:pt idx="521">
                  <c:v>0.625000000000001</c:v>
                </c:pt>
                <c:pt idx="522">
                  <c:v>0.63194444444444597</c:v>
                </c:pt>
                <c:pt idx="523">
                  <c:v>0.63888888888888995</c:v>
                </c:pt>
                <c:pt idx="524">
                  <c:v>0.64583333333333504</c:v>
                </c:pt>
                <c:pt idx="525">
                  <c:v>0.65277777777777901</c:v>
                </c:pt>
                <c:pt idx="526">
                  <c:v>0.65972222222222399</c:v>
                </c:pt>
                <c:pt idx="527">
                  <c:v>0.66666666666666796</c:v>
                </c:pt>
                <c:pt idx="528">
                  <c:v>0.67361111111111305</c:v>
                </c:pt>
                <c:pt idx="529">
                  <c:v>0.68055555555555702</c:v>
                </c:pt>
                <c:pt idx="530">
                  <c:v>0.687500000000002</c:v>
                </c:pt>
                <c:pt idx="531">
                  <c:v>0.69444444444444597</c:v>
                </c:pt>
                <c:pt idx="532">
                  <c:v>0.70138888888888995</c:v>
                </c:pt>
                <c:pt idx="533">
                  <c:v>0.70833333333333504</c:v>
                </c:pt>
                <c:pt idx="534">
                  <c:v>0.71527777777777901</c:v>
                </c:pt>
                <c:pt idx="535">
                  <c:v>0.72222222222222399</c:v>
                </c:pt>
                <c:pt idx="536">
                  <c:v>0.72916666666666796</c:v>
                </c:pt>
                <c:pt idx="537">
                  <c:v>0.73611111111111305</c:v>
                </c:pt>
                <c:pt idx="538">
                  <c:v>0.74305555555555702</c:v>
                </c:pt>
                <c:pt idx="539">
                  <c:v>0.750000000000002</c:v>
                </c:pt>
                <c:pt idx="540">
                  <c:v>0.75694444444444597</c:v>
                </c:pt>
                <c:pt idx="541">
                  <c:v>0.76388888888889095</c:v>
                </c:pt>
                <c:pt idx="542">
                  <c:v>0.77083333333333504</c:v>
                </c:pt>
                <c:pt idx="543">
                  <c:v>0.77777777777778001</c:v>
                </c:pt>
                <c:pt idx="544">
                  <c:v>0.78472222222222399</c:v>
                </c:pt>
                <c:pt idx="545">
                  <c:v>0.79166666666666896</c:v>
                </c:pt>
                <c:pt idx="546">
                  <c:v>0.79861111111111305</c:v>
                </c:pt>
                <c:pt idx="547">
                  <c:v>0.80555555555555802</c:v>
                </c:pt>
                <c:pt idx="548">
                  <c:v>0.812500000000002</c:v>
                </c:pt>
                <c:pt idx="549">
                  <c:v>0.81944444444444697</c:v>
                </c:pt>
                <c:pt idx="550">
                  <c:v>0.82638888888889095</c:v>
                </c:pt>
                <c:pt idx="551">
                  <c:v>0.83333333333333504</c:v>
                </c:pt>
                <c:pt idx="552">
                  <c:v>0.84027777777778001</c:v>
                </c:pt>
                <c:pt idx="553">
                  <c:v>0.84722222222222499</c:v>
                </c:pt>
                <c:pt idx="554">
                  <c:v>0.85416666666666896</c:v>
                </c:pt>
                <c:pt idx="555">
                  <c:v>0.86111111111111305</c:v>
                </c:pt>
                <c:pt idx="556">
                  <c:v>0.86805555555555802</c:v>
                </c:pt>
                <c:pt idx="557">
                  <c:v>0.875000000000002</c:v>
                </c:pt>
                <c:pt idx="558">
                  <c:v>0.88194444444444697</c:v>
                </c:pt>
                <c:pt idx="559">
                  <c:v>0.88888888888889095</c:v>
                </c:pt>
                <c:pt idx="560">
                  <c:v>0.89583333333333603</c:v>
                </c:pt>
                <c:pt idx="561">
                  <c:v>0.90277777777778001</c:v>
                </c:pt>
                <c:pt idx="562">
                  <c:v>0.90972222222222499</c:v>
                </c:pt>
                <c:pt idx="563">
                  <c:v>0.91666666666666896</c:v>
                </c:pt>
                <c:pt idx="564">
                  <c:v>0.27083333333333331</c:v>
                </c:pt>
                <c:pt idx="565">
                  <c:v>0.27777777777777779</c:v>
                </c:pt>
                <c:pt idx="566">
                  <c:v>0.28472222222222199</c:v>
                </c:pt>
                <c:pt idx="567">
                  <c:v>0.29166666666666702</c:v>
                </c:pt>
                <c:pt idx="568">
                  <c:v>0.29861111111111099</c:v>
                </c:pt>
                <c:pt idx="569">
                  <c:v>0.30555555555555602</c:v>
                </c:pt>
                <c:pt idx="570">
                  <c:v>0.3125</c:v>
                </c:pt>
                <c:pt idx="571">
                  <c:v>0.31944444444444497</c:v>
                </c:pt>
                <c:pt idx="572">
                  <c:v>0.32638888888888901</c:v>
                </c:pt>
                <c:pt idx="573">
                  <c:v>0.33333333333333398</c:v>
                </c:pt>
                <c:pt idx="574">
                  <c:v>0.34027777777777801</c:v>
                </c:pt>
                <c:pt idx="575">
                  <c:v>0.34722222222222299</c:v>
                </c:pt>
                <c:pt idx="576">
                  <c:v>0.35416666666666702</c:v>
                </c:pt>
                <c:pt idx="577">
                  <c:v>0.36111111111111099</c:v>
                </c:pt>
                <c:pt idx="578">
                  <c:v>0.36805555555555602</c:v>
                </c:pt>
                <c:pt idx="579">
                  <c:v>0.375</c:v>
                </c:pt>
                <c:pt idx="580">
                  <c:v>0.38194444444444497</c:v>
                </c:pt>
                <c:pt idx="581">
                  <c:v>0.38888888888888901</c:v>
                </c:pt>
                <c:pt idx="582">
                  <c:v>0.39583333333333398</c:v>
                </c:pt>
                <c:pt idx="583">
                  <c:v>0.40277777777777801</c:v>
                </c:pt>
                <c:pt idx="584">
                  <c:v>0.40972222222222299</c:v>
                </c:pt>
                <c:pt idx="585">
                  <c:v>0.41666666666666702</c:v>
                </c:pt>
                <c:pt idx="586">
                  <c:v>0.42361111111111099</c:v>
                </c:pt>
                <c:pt idx="587">
                  <c:v>0.43055555555555602</c:v>
                </c:pt>
                <c:pt idx="588">
                  <c:v>0.4375</c:v>
                </c:pt>
                <c:pt idx="589">
                  <c:v>0.44444444444444497</c:v>
                </c:pt>
                <c:pt idx="590">
                  <c:v>0.45138888888888901</c:v>
                </c:pt>
                <c:pt idx="591">
                  <c:v>0.45833333333333398</c:v>
                </c:pt>
                <c:pt idx="592">
                  <c:v>0.46527777777777801</c:v>
                </c:pt>
                <c:pt idx="593">
                  <c:v>0.47222222222222299</c:v>
                </c:pt>
                <c:pt idx="594">
                  <c:v>0.47916666666666702</c:v>
                </c:pt>
                <c:pt idx="595">
                  <c:v>0.48611111111111199</c:v>
                </c:pt>
                <c:pt idx="596">
                  <c:v>0.49305555555555602</c:v>
                </c:pt>
                <c:pt idx="597">
                  <c:v>0.500000000000001</c:v>
                </c:pt>
                <c:pt idx="598">
                  <c:v>0.50694444444444497</c:v>
                </c:pt>
                <c:pt idx="599">
                  <c:v>0.51388888888888995</c:v>
                </c:pt>
                <c:pt idx="600">
                  <c:v>0.52083333333333404</c:v>
                </c:pt>
                <c:pt idx="601">
                  <c:v>0.52777777777777901</c:v>
                </c:pt>
                <c:pt idx="602">
                  <c:v>0.53472222222222299</c:v>
                </c:pt>
                <c:pt idx="603">
                  <c:v>0.54166666666666796</c:v>
                </c:pt>
                <c:pt idx="604">
                  <c:v>0.54861111111111205</c:v>
                </c:pt>
                <c:pt idx="605">
                  <c:v>0.55555555555555602</c:v>
                </c:pt>
                <c:pt idx="606">
                  <c:v>0.562500000000001</c:v>
                </c:pt>
                <c:pt idx="607">
                  <c:v>0.56944444444444497</c:v>
                </c:pt>
                <c:pt idx="608">
                  <c:v>0.57638888888888995</c:v>
                </c:pt>
                <c:pt idx="609">
                  <c:v>0.58333333333333404</c:v>
                </c:pt>
                <c:pt idx="610">
                  <c:v>0.59027777777777901</c:v>
                </c:pt>
                <c:pt idx="611">
                  <c:v>0.59722222222222299</c:v>
                </c:pt>
                <c:pt idx="612">
                  <c:v>0.60416666666666796</c:v>
                </c:pt>
                <c:pt idx="613">
                  <c:v>0.61111111111111205</c:v>
                </c:pt>
                <c:pt idx="614">
                  <c:v>0.61805555555555702</c:v>
                </c:pt>
                <c:pt idx="615">
                  <c:v>0.625000000000001</c:v>
                </c:pt>
                <c:pt idx="616">
                  <c:v>0.63194444444444597</c:v>
                </c:pt>
                <c:pt idx="617">
                  <c:v>0.63888888888888995</c:v>
                </c:pt>
                <c:pt idx="618">
                  <c:v>0.64583333333333504</c:v>
                </c:pt>
                <c:pt idx="619">
                  <c:v>0.65277777777777901</c:v>
                </c:pt>
                <c:pt idx="620">
                  <c:v>0.65972222222222399</c:v>
                </c:pt>
                <c:pt idx="621">
                  <c:v>0.66666666666666796</c:v>
                </c:pt>
                <c:pt idx="622">
                  <c:v>0.67361111111111305</c:v>
                </c:pt>
                <c:pt idx="623">
                  <c:v>0.68055555555555702</c:v>
                </c:pt>
                <c:pt idx="624">
                  <c:v>0.687500000000002</c:v>
                </c:pt>
                <c:pt idx="625">
                  <c:v>0.69444444444444597</c:v>
                </c:pt>
                <c:pt idx="626">
                  <c:v>0.70138888888888995</c:v>
                </c:pt>
                <c:pt idx="627">
                  <c:v>0.70833333333333504</c:v>
                </c:pt>
                <c:pt idx="628">
                  <c:v>0.71527777777777901</c:v>
                </c:pt>
                <c:pt idx="629">
                  <c:v>0.72222222222222399</c:v>
                </c:pt>
                <c:pt idx="630">
                  <c:v>0.72916666666666796</c:v>
                </c:pt>
                <c:pt idx="631">
                  <c:v>0.73611111111111305</c:v>
                </c:pt>
                <c:pt idx="632">
                  <c:v>0.74305555555555702</c:v>
                </c:pt>
                <c:pt idx="633">
                  <c:v>0.750000000000002</c:v>
                </c:pt>
                <c:pt idx="634">
                  <c:v>0.75694444444444597</c:v>
                </c:pt>
                <c:pt idx="635">
                  <c:v>0.76388888888889095</c:v>
                </c:pt>
                <c:pt idx="636">
                  <c:v>0.77083333333333504</c:v>
                </c:pt>
                <c:pt idx="637">
                  <c:v>0.77777777777778001</c:v>
                </c:pt>
                <c:pt idx="638">
                  <c:v>0.78472222222222399</c:v>
                </c:pt>
                <c:pt idx="639">
                  <c:v>0.79166666666666896</c:v>
                </c:pt>
                <c:pt idx="640">
                  <c:v>0.79861111111111305</c:v>
                </c:pt>
                <c:pt idx="641">
                  <c:v>0.80555555555555802</c:v>
                </c:pt>
                <c:pt idx="642">
                  <c:v>0.812500000000002</c:v>
                </c:pt>
                <c:pt idx="643">
                  <c:v>0.81944444444444697</c:v>
                </c:pt>
                <c:pt idx="644">
                  <c:v>0.82638888888889095</c:v>
                </c:pt>
                <c:pt idx="645">
                  <c:v>0.83333333333333504</c:v>
                </c:pt>
                <c:pt idx="646">
                  <c:v>0.84027777777778001</c:v>
                </c:pt>
                <c:pt idx="647">
                  <c:v>0.84722222222222499</c:v>
                </c:pt>
                <c:pt idx="648">
                  <c:v>0.85416666666666896</c:v>
                </c:pt>
                <c:pt idx="649">
                  <c:v>0.86111111111111305</c:v>
                </c:pt>
                <c:pt idx="650">
                  <c:v>0.86805555555555802</c:v>
                </c:pt>
                <c:pt idx="651">
                  <c:v>0.875000000000002</c:v>
                </c:pt>
                <c:pt idx="652">
                  <c:v>0.88194444444444697</c:v>
                </c:pt>
                <c:pt idx="653">
                  <c:v>0.88888888888889095</c:v>
                </c:pt>
                <c:pt idx="654">
                  <c:v>0.89583333333333603</c:v>
                </c:pt>
                <c:pt idx="655">
                  <c:v>0.90277777777778001</c:v>
                </c:pt>
                <c:pt idx="656">
                  <c:v>0.90972222222222499</c:v>
                </c:pt>
                <c:pt idx="657">
                  <c:v>0.91666666666666896</c:v>
                </c:pt>
                <c:pt idx="658">
                  <c:v>0.27083333333333331</c:v>
                </c:pt>
                <c:pt idx="659">
                  <c:v>0.27777777777777779</c:v>
                </c:pt>
                <c:pt idx="660">
                  <c:v>0.28472222222222199</c:v>
                </c:pt>
                <c:pt idx="661">
                  <c:v>0.29166666666666702</c:v>
                </c:pt>
                <c:pt idx="662">
                  <c:v>0.29861111111111099</c:v>
                </c:pt>
                <c:pt idx="663">
                  <c:v>0.30555555555555602</c:v>
                </c:pt>
                <c:pt idx="664">
                  <c:v>0.3125</c:v>
                </c:pt>
                <c:pt idx="665">
                  <c:v>0.31944444444444497</c:v>
                </c:pt>
                <c:pt idx="666">
                  <c:v>0.32638888888888901</c:v>
                </c:pt>
                <c:pt idx="667">
                  <c:v>0.33333333333333398</c:v>
                </c:pt>
                <c:pt idx="668">
                  <c:v>0.34027777777777801</c:v>
                </c:pt>
                <c:pt idx="669">
                  <c:v>0.34722222222222299</c:v>
                </c:pt>
                <c:pt idx="670">
                  <c:v>0.35416666666666702</c:v>
                </c:pt>
                <c:pt idx="671">
                  <c:v>0.36111111111111099</c:v>
                </c:pt>
                <c:pt idx="672">
                  <c:v>0.36805555555555602</c:v>
                </c:pt>
                <c:pt idx="673">
                  <c:v>0.375</c:v>
                </c:pt>
                <c:pt idx="674">
                  <c:v>0.38194444444444497</c:v>
                </c:pt>
                <c:pt idx="675">
                  <c:v>0.38888888888888901</c:v>
                </c:pt>
                <c:pt idx="676">
                  <c:v>0.39583333333333398</c:v>
                </c:pt>
                <c:pt idx="677">
                  <c:v>0.40277777777777801</c:v>
                </c:pt>
                <c:pt idx="678">
                  <c:v>0.40972222222222299</c:v>
                </c:pt>
                <c:pt idx="679">
                  <c:v>0.41666666666666702</c:v>
                </c:pt>
                <c:pt idx="680">
                  <c:v>0.42361111111111099</c:v>
                </c:pt>
                <c:pt idx="681">
                  <c:v>0.43055555555555602</c:v>
                </c:pt>
                <c:pt idx="682">
                  <c:v>0.4375</c:v>
                </c:pt>
                <c:pt idx="683">
                  <c:v>0.44444444444444497</c:v>
                </c:pt>
                <c:pt idx="684">
                  <c:v>0.45138888888888901</c:v>
                </c:pt>
                <c:pt idx="685">
                  <c:v>0.45833333333333398</c:v>
                </c:pt>
                <c:pt idx="686">
                  <c:v>0.46527777777777801</c:v>
                </c:pt>
                <c:pt idx="687">
                  <c:v>0.47222222222222299</c:v>
                </c:pt>
                <c:pt idx="688">
                  <c:v>0.47916666666666702</c:v>
                </c:pt>
                <c:pt idx="689">
                  <c:v>0.48611111111111199</c:v>
                </c:pt>
                <c:pt idx="690">
                  <c:v>0.49305555555555602</c:v>
                </c:pt>
                <c:pt idx="691">
                  <c:v>0.500000000000001</c:v>
                </c:pt>
                <c:pt idx="692">
                  <c:v>0.50694444444444497</c:v>
                </c:pt>
                <c:pt idx="693">
                  <c:v>0.51388888888888995</c:v>
                </c:pt>
                <c:pt idx="694">
                  <c:v>0.52083333333333404</c:v>
                </c:pt>
                <c:pt idx="695">
                  <c:v>0.52777777777777901</c:v>
                </c:pt>
                <c:pt idx="696">
                  <c:v>0.53472222222222299</c:v>
                </c:pt>
                <c:pt idx="697">
                  <c:v>0.54166666666666796</c:v>
                </c:pt>
                <c:pt idx="698">
                  <c:v>0.54861111111111205</c:v>
                </c:pt>
                <c:pt idx="699">
                  <c:v>0.55555555555555602</c:v>
                </c:pt>
                <c:pt idx="700">
                  <c:v>0.562500000000001</c:v>
                </c:pt>
                <c:pt idx="701">
                  <c:v>0.56944444444444497</c:v>
                </c:pt>
                <c:pt idx="702">
                  <c:v>0.57638888888888995</c:v>
                </c:pt>
                <c:pt idx="703">
                  <c:v>0.58333333333333404</c:v>
                </c:pt>
                <c:pt idx="704">
                  <c:v>0.59027777777777901</c:v>
                </c:pt>
                <c:pt idx="705">
                  <c:v>0.59722222222222299</c:v>
                </c:pt>
                <c:pt idx="706">
                  <c:v>0.60416666666666796</c:v>
                </c:pt>
                <c:pt idx="707">
                  <c:v>0.61111111111111205</c:v>
                </c:pt>
                <c:pt idx="708">
                  <c:v>0.61805555555555702</c:v>
                </c:pt>
                <c:pt idx="709">
                  <c:v>0.625000000000001</c:v>
                </c:pt>
                <c:pt idx="710">
                  <c:v>0.63194444444444597</c:v>
                </c:pt>
                <c:pt idx="711">
                  <c:v>0.63888888888888995</c:v>
                </c:pt>
                <c:pt idx="712">
                  <c:v>0.64583333333333504</c:v>
                </c:pt>
                <c:pt idx="713">
                  <c:v>0.65277777777777901</c:v>
                </c:pt>
                <c:pt idx="714">
                  <c:v>0.65972222222222399</c:v>
                </c:pt>
                <c:pt idx="715">
                  <c:v>0.66666666666666796</c:v>
                </c:pt>
                <c:pt idx="716">
                  <c:v>0.67361111111111305</c:v>
                </c:pt>
                <c:pt idx="717">
                  <c:v>0.68055555555555702</c:v>
                </c:pt>
                <c:pt idx="718">
                  <c:v>0.687500000000002</c:v>
                </c:pt>
                <c:pt idx="719">
                  <c:v>0.69444444444444597</c:v>
                </c:pt>
                <c:pt idx="720">
                  <c:v>0.70138888888888995</c:v>
                </c:pt>
                <c:pt idx="721">
                  <c:v>0.70833333333333504</c:v>
                </c:pt>
                <c:pt idx="722">
                  <c:v>0.71527777777777901</c:v>
                </c:pt>
                <c:pt idx="723">
                  <c:v>0.72222222222222399</c:v>
                </c:pt>
                <c:pt idx="724">
                  <c:v>0.72916666666666796</c:v>
                </c:pt>
                <c:pt idx="725">
                  <c:v>0.73611111111111305</c:v>
                </c:pt>
                <c:pt idx="726">
                  <c:v>0.74305555555555702</c:v>
                </c:pt>
                <c:pt idx="727">
                  <c:v>0.750000000000002</c:v>
                </c:pt>
                <c:pt idx="728">
                  <c:v>0.75694444444444597</c:v>
                </c:pt>
                <c:pt idx="729">
                  <c:v>0.76388888888889095</c:v>
                </c:pt>
                <c:pt idx="730">
                  <c:v>0.77083333333333504</c:v>
                </c:pt>
                <c:pt idx="731">
                  <c:v>0.77777777777778001</c:v>
                </c:pt>
                <c:pt idx="732">
                  <c:v>0.78472222222222399</c:v>
                </c:pt>
                <c:pt idx="733">
                  <c:v>0.79166666666666896</c:v>
                </c:pt>
                <c:pt idx="734">
                  <c:v>0.79861111111111305</c:v>
                </c:pt>
                <c:pt idx="735">
                  <c:v>0.80555555555555802</c:v>
                </c:pt>
                <c:pt idx="736">
                  <c:v>0.812500000000002</c:v>
                </c:pt>
                <c:pt idx="737">
                  <c:v>0.81944444444444697</c:v>
                </c:pt>
                <c:pt idx="738">
                  <c:v>0.82638888888889095</c:v>
                </c:pt>
                <c:pt idx="739">
                  <c:v>0.83333333333333504</c:v>
                </c:pt>
                <c:pt idx="740">
                  <c:v>0.84027777777778001</c:v>
                </c:pt>
                <c:pt idx="741">
                  <c:v>0.84722222222222499</c:v>
                </c:pt>
                <c:pt idx="742">
                  <c:v>0.85416666666666896</c:v>
                </c:pt>
                <c:pt idx="743">
                  <c:v>0.86111111111111305</c:v>
                </c:pt>
                <c:pt idx="744">
                  <c:v>0.86805555555555802</c:v>
                </c:pt>
                <c:pt idx="745">
                  <c:v>0.875000000000002</c:v>
                </c:pt>
                <c:pt idx="746">
                  <c:v>0.88194444444444697</c:v>
                </c:pt>
                <c:pt idx="747">
                  <c:v>0.88888888888889095</c:v>
                </c:pt>
                <c:pt idx="748">
                  <c:v>0.89583333333333603</c:v>
                </c:pt>
                <c:pt idx="749">
                  <c:v>0.90277777777778001</c:v>
                </c:pt>
                <c:pt idx="750">
                  <c:v>0.90972222222222499</c:v>
                </c:pt>
                <c:pt idx="751">
                  <c:v>0.91666666666666896</c:v>
                </c:pt>
                <c:pt idx="752">
                  <c:v>0.27083333333333331</c:v>
                </c:pt>
                <c:pt idx="753">
                  <c:v>0.27777777777777779</c:v>
                </c:pt>
                <c:pt idx="754">
                  <c:v>0.28472222222222199</c:v>
                </c:pt>
                <c:pt idx="755">
                  <c:v>0.29166666666666702</c:v>
                </c:pt>
                <c:pt idx="756">
                  <c:v>0.29861111111111099</c:v>
                </c:pt>
                <c:pt idx="757">
                  <c:v>0.30555555555555602</c:v>
                </c:pt>
                <c:pt idx="758">
                  <c:v>0.3125</c:v>
                </c:pt>
                <c:pt idx="759">
                  <c:v>0.31944444444444497</c:v>
                </c:pt>
                <c:pt idx="760">
                  <c:v>0.32638888888888901</c:v>
                </c:pt>
                <c:pt idx="761">
                  <c:v>0.33333333333333398</c:v>
                </c:pt>
                <c:pt idx="762">
                  <c:v>0.34027777777777801</c:v>
                </c:pt>
                <c:pt idx="763">
                  <c:v>0.34722222222222299</c:v>
                </c:pt>
                <c:pt idx="764">
                  <c:v>0.35416666666666702</c:v>
                </c:pt>
                <c:pt idx="765">
                  <c:v>0.36111111111111099</c:v>
                </c:pt>
                <c:pt idx="766">
                  <c:v>0.36805555555555602</c:v>
                </c:pt>
                <c:pt idx="767">
                  <c:v>0.375</c:v>
                </c:pt>
                <c:pt idx="768">
                  <c:v>0.38194444444444497</c:v>
                </c:pt>
                <c:pt idx="769">
                  <c:v>0.38888888888888901</c:v>
                </c:pt>
                <c:pt idx="770">
                  <c:v>0.39583333333333398</c:v>
                </c:pt>
                <c:pt idx="771">
                  <c:v>0.40277777777777801</c:v>
                </c:pt>
                <c:pt idx="772">
                  <c:v>0.40972222222222299</c:v>
                </c:pt>
                <c:pt idx="773">
                  <c:v>0.41666666666666702</c:v>
                </c:pt>
                <c:pt idx="774">
                  <c:v>0.42361111111111099</c:v>
                </c:pt>
                <c:pt idx="775">
                  <c:v>0.43055555555555602</c:v>
                </c:pt>
                <c:pt idx="776">
                  <c:v>0.4375</c:v>
                </c:pt>
                <c:pt idx="777">
                  <c:v>0.44444444444444497</c:v>
                </c:pt>
                <c:pt idx="778">
                  <c:v>0.45138888888888901</c:v>
                </c:pt>
                <c:pt idx="779">
                  <c:v>0.45833333333333398</c:v>
                </c:pt>
                <c:pt idx="780">
                  <c:v>0.46527777777777801</c:v>
                </c:pt>
                <c:pt idx="781">
                  <c:v>0.47222222222222299</c:v>
                </c:pt>
                <c:pt idx="782">
                  <c:v>0.47916666666666702</c:v>
                </c:pt>
                <c:pt idx="783">
                  <c:v>0.48611111111111199</c:v>
                </c:pt>
                <c:pt idx="784">
                  <c:v>0.49305555555555602</c:v>
                </c:pt>
                <c:pt idx="785">
                  <c:v>0.500000000000001</c:v>
                </c:pt>
                <c:pt idx="786">
                  <c:v>0.50694444444444497</c:v>
                </c:pt>
                <c:pt idx="787">
                  <c:v>0.51388888888888995</c:v>
                </c:pt>
                <c:pt idx="788">
                  <c:v>0.52083333333333404</c:v>
                </c:pt>
                <c:pt idx="789">
                  <c:v>0.52777777777777901</c:v>
                </c:pt>
                <c:pt idx="790">
                  <c:v>0.53472222222222299</c:v>
                </c:pt>
                <c:pt idx="791">
                  <c:v>0.54166666666666796</c:v>
                </c:pt>
                <c:pt idx="792">
                  <c:v>0.54861111111111205</c:v>
                </c:pt>
                <c:pt idx="793">
                  <c:v>0.55555555555555602</c:v>
                </c:pt>
                <c:pt idx="794">
                  <c:v>0.562500000000001</c:v>
                </c:pt>
                <c:pt idx="795">
                  <c:v>0.56944444444444497</c:v>
                </c:pt>
                <c:pt idx="796">
                  <c:v>0.57638888888888995</c:v>
                </c:pt>
                <c:pt idx="797">
                  <c:v>0.58333333333333404</c:v>
                </c:pt>
                <c:pt idx="798">
                  <c:v>0.59027777777777901</c:v>
                </c:pt>
                <c:pt idx="799">
                  <c:v>0.59722222222222299</c:v>
                </c:pt>
                <c:pt idx="800">
                  <c:v>0.60416666666666796</c:v>
                </c:pt>
                <c:pt idx="801">
                  <c:v>0.61111111111111205</c:v>
                </c:pt>
                <c:pt idx="802">
                  <c:v>0.61805555555555702</c:v>
                </c:pt>
                <c:pt idx="803">
                  <c:v>0.625000000000001</c:v>
                </c:pt>
                <c:pt idx="804">
                  <c:v>0.63194444444444597</c:v>
                </c:pt>
                <c:pt idx="805">
                  <c:v>0.63888888888888995</c:v>
                </c:pt>
                <c:pt idx="806">
                  <c:v>0.64583333333333504</c:v>
                </c:pt>
                <c:pt idx="807">
                  <c:v>0.65277777777777901</c:v>
                </c:pt>
                <c:pt idx="808">
                  <c:v>0.65972222222222399</c:v>
                </c:pt>
                <c:pt idx="809">
                  <c:v>0.66666666666666796</c:v>
                </c:pt>
                <c:pt idx="810">
                  <c:v>0.67361111111111305</c:v>
                </c:pt>
                <c:pt idx="811">
                  <c:v>0.68055555555555702</c:v>
                </c:pt>
                <c:pt idx="812">
                  <c:v>0.687500000000002</c:v>
                </c:pt>
                <c:pt idx="813">
                  <c:v>0.69444444444444597</c:v>
                </c:pt>
                <c:pt idx="814">
                  <c:v>0.70138888888888995</c:v>
                </c:pt>
                <c:pt idx="815">
                  <c:v>0.70833333333333504</c:v>
                </c:pt>
                <c:pt idx="816">
                  <c:v>0.71527777777777901</c:v>
                </c:pt>
                <c:pt idx="817">
                  <c:v>0.72222222222222399</c:v>
                </c:pt>
                <c:pt idx="818">
                  <c:v>0.72916666666666796</c:v>
                </c:pt>
                <c:pt idx="819">
                  <c:v>0.73611111111111305</c:v>
                </c:pt>
                <c:pt idx="820">
                  <c:v>0.74305555555555702</c:v>
                </c:pt>
                <c:pt idx="821">
                  <c:v>0.750000000000002</c:v>
                </c:pt>
                <c:pt idx="822">
                  <c:v>0.75694444444444597</c:v>
                </c:pt>
                <c:pt idx="823">
                  <c:v>0.76388888888889095</c:v>
                </c:pt>
                <c:pt idx="824">
                  <c:v>0.77083333333333504</c:v>
                </c:pt>
                <c:pt idx="825">
                  <c:v>0.77777777777778001</c:v>
                </c:pt>
                <c:pt idx="826">
                  <c:v>0.78472222222222399</c:v>
                </c:pt>
                <c:pt idx="827">
                  <c:v>0.79166666666666896</c:v>
                </c:pt>
                <c:pt idx="828">
                  <c:v>0.79861111111111305</c:v>
                </c:pt>
                <c:pt idx="829">
                  <c:v>0.80555555555555802</c:v>
                </c:pt>
                <c:pt idx="830">
                  <c:v>0.812500000000002</c:v>
                </c:pt>
                <c:pt idx="831">
                  <c:v>0.81944444444444697</c:v>
                </c:pt>
                <c:pt idx="832">
                  <c:v>0.82638888888889095</c:v>
                </c:pt>
                <c:pt idx="833">
                  <c:v>0.83333333333333504</c:v>
                </c:pt>
                <c:pt idx="834">
                  <c:v>0.84027777777778001</c:v>
                </c:pt>
                <c:pt idx="835">
                  <c:v>0.84722222222222499</c:v>
                </c:pt>
                <c:pt idx="836">
                  <c:v>0.85416666666666896</c:v>
                </c:pt>
                <c:pt idx="837">
                  <c:v>0.86111111111111305</c:v>
                </c:pt>
                <c:pt idx="838">
                  <c:v>0.86805555555555802</c:v>
                </c:pt>
                <c:pt idx="839">
                  <c:v>0.875000000000002</c:v>
                </c:pt>
                <c:pt idx="840">
                  <c:v>0.88194444444444697</c:v>
                </c:pt>
                <c:pt idx="841">
                  <c:v>0.88888888888889095</c:v>
                </c:pt>
                <c:pt idx="842">
                  <c:v>0.89583333333333603</c:v>
                </c:pt>
                <c:pt idx="843">
                  <c:v>0.90277777777778001</c:v>
                </c:pt>
                <c:pt idx="844">
                  <c:v>0.90972222222222499</c:v>
                </c:pt>
                <c:pt idx="845">
                  <c:v>0.91666666666666896</c:v>
                </c:pt>
                <c:pt idx="846">
                  <c:v>0.27083333333333331</c:v>
                </c:pt>
                <c:pt idx="847">
                  <c:v>0.27777777777777779</c:v>
                </c:pt>
                <c:pt idx="848">
                  <c:v>0.28472222222222199</c:v>
                </c:pt>
                <c:pt idx="849">
                  <c:v>0.29166666666666702</c:v>
                </c:pt>
                <c:pt idx="850">
                  <c:v>0.29861111111111099</c:v>
                </c:pt>
                <c:pt idx="851">
                  <c:v>0.30555555555555602</c:v>
                </c:pt>
                <c:pt idx="852">
                  <c:v>0.3125</c:v>
                </c:pt>
                <c:pt idx="853">
                  <c:v>0.31944444444444497</c:v>
                </c:pt>
                <c:pt idx="854">
                  <c:v>0.32638888888888901</c:v>
                </c:pt>
                <c:pt idx="855">
                  <c:v>0.33333333333333398</c:v>
                </c:pt>
                <c:pt idx="856">
                  <c:v>0.34027777777777801</c:v>
                </c:pt>
                <c:pt idx="857">
                  <c:v>0.34722222222222299</c:v>
                </c:pt>
                <c:pt idx="858">
                  <c:v>0.35416666666666702</c:v>
                </c:pt>
                <c:pt idx="859">
                  <c:v>0.36111111111111099</c:v>
                </c:pt>
                <c:pt idx="860">
                  <c:v>0.36805555555555602</c:v>
                </c:pt>
                <c:pt idx="861">
                  <c:v>0.375</c:v>
                </c:pt>
                <c:pt idx="862">
                  <c:v>0.38194444444444497</c:v>
                </c:pt>
                <c:pt idx="863">
                  <c:v>0.38888888888888901</c:v>
                </c:pt>
                <c:pt idx="864">
                  <c:v>0.39583333333333398</c:v>
                </c:pt>
                <c:pt idx="865">
                  <c:v>0.40277777777777801</c:v>
                </c:pt>
                <c:pt idx="866">
                  <c:v>0.40972222222222299</c:v>
                </c:pt>
                <c:pt idx="867">
                  <c:v>0.41666666666666702</c:v>
                </c:pt>
                <c:pt idx="868">
                  <c:v>0.42361111111111099</c:v>
                </c:pt>
                <c:pt idx="869">
                  <c:v>0.43055555555555602</c:v>
                </c:pt>
                <c:pt idx="870">
                  <c:v>0.4375</c:v>
                </c:pt>
                <c:pt idx="871">
                  <c:v>0.44444444444444497</c:v>
                </c:pt>
                <c:pt idx="872">
                  <c:v>0.45138888888888901</c:v>
                </c:pt>
                <c:pt idx="873">
                  <c:v>0.45833333333333398</c:v>
                </c:pt>
                <c:pt idx="874">
                  <c:v>0.46527777777777801</c:v>
                </c:pt>
                <c:pt idx="875">
                  <c:v>0.47222222222222299</c:v>
                </c:pt>
                <c:pt idx="876">
                  <c:v>0.47916666666666702</c:v>
                </c:pt>
                <c:pt idx="877">
                  <c:v>0.48611111111111199</c:v>
                </c:pt>
                <c:pt idx="878">
                  <c:v>0.49305555555555602</c:v>
                </c:pt>
                <c:pt idx="879">
                  <c:v>0.500000000000001</c:v>
                </c:pt>
                <c:pt idx="880">
                  <c:v>0.50694444444444497</c:v>
                </c:pt>
                <c:pt idx="881">
                  <c:v>0.51388888888888995</c:v>
                </c:pt>
                <c:pt idx="882">
                  <c:v>0.52083333333333404</c:v>
                </c:pt>
                <c:pt idx="883">
                  <c:v>0.52777777777777901</c:v>
                </c:pt>
                <c:pt idx="884">
                  <c:v>0.53472222222222299</c:v>
                </c:pt>
                <c:pt idx="885">
                  <c:v>0.54166666666666796</c:v>
                </c:pt>
                <c:pt idx="886">
                  <c:v>0.54861111111111205</c:v>
                </c:pt>
                <c:pt idx="887">
                  <c:v>0.55555555555555602</c:v>
                </c:pt>
                <c:pt idx="888">
                  <c:v>0.562500000000001</c:v>
                </c:pt>
                <c:pt idx="889">
                  <c:v>0.56944444444444497</c:v>
                </c:pt>
                <c:pt idx="890">
                  <c:v>0.57638888888888995</c:v>
                </c:pt>
                <c:pt idx="891">
                  <c:v>0.58333333333333404</c:v>
                </c:pt>
                <c:pt idx="892">
                  <c:v>0.59027777777777901</c:v>
                </c:pt>
                <c:pt idx="893">
                  <c:v>0.59722222222222299</c:v>
                </c:pt>
                <c:pt idx="894">
                  <c:v>0.60416666666666796</c:v>
                </c:pt>
                <c:pt idx="895">
                  <c:v>0.61111111111111205</c:v>
                </c:pt>
                <c:pt idx="896">
                  <c:v>0.61805555555555702</c:v>
                </c:pt>
                <c:pt idx="897">
                  <c:v>0.625000000000001</c:v>
                </c:pt>
                <c:pt idx="898">
                  <c:v>0.63194444444444597</c:v>
                </c:pt>
                <c:pt idx="899">
                  <c:v>0.63888888888888995</c:v>
                </c:pt>
                <c:pt idx="900">
                  <c:v>0.64583333333333504</c:v>
                </c:pt>
                <c:pt idx="901">
                  <c:v>0.65277777777777901</c:v>
                </c:pt>
                <c:pt idx="902">
                  <c:v>0.65972222222222399</c:v>
                </c:pt>
                <c:pt idx="903">
                  <c:v>0.66666666666666796</c:v>
                </c:pt>
                <c:pt idx="904">
                  <c:v>0.67361111111111305</c:v>
                </c:pt>
                <c:pt idx="905">
                  <c:v>0.68055555555555702</c:v>
                </c:pt>
                <c:pt idx="906">
                  <c:v>0.687500000000002</c:v>
                </c:pt>
                <c:pt idx="907">
                  <c:v>0.69444444444444597</c:v>
                </c:pt>
                <c:pt idx="908">
                  <c:v>0.70138888888888995</c:v>
                </c:pt>
                <c:pt idx="909">
                  <c:v>0.70833333333333504</c:v>
                </c:pt>
                <c:pt idx="910">
                  <c:v>0.71527777777777901</c:v>
                </c:pt>
                <c:pt idx="911">
                  <c:v>0.72222222222222399</c:v>
                </c:pt>
                <c:pt idx="912">
                  <c:v>0.72916666666666796</c:v>
                </c:pt>
                <c:pt idx="913">
                  <c:v>0.73611111111111305</c:v>
                </c:pt>
                <c:pt idx="914">
                  <c:v>0.74305555555555702</c:v>
                </c:pt>
                <c:pt idx="915">
                  <c:v>0.750000000000002</c:v>
                </c:pt>
                <c:pt idx="916">
                  <c:v>0.75694444444444597</c:v>
                </c:pt>
                <c:pt idx="917">
                  <c:v>0.76388888888889095</c:v>
                </c:pt>
                <c:pt idx="918">
                  <c:v>0.77083333333333504</c:v>
                </c:pt>
                <c:pt idx="919">
                  <c:v>0.77777777777778001</c:v>
                </c:pt>
                <c:pt idx="920">
                  <c:v>0.78472222222222399</c:v>
                </c:pt>
                <c:pt idx="921">
                  <c:v>0.79166666666666896</c:v>
                </c:pt>
                <c:pt idx="922">
                  <c:v>0.79861111111111305</c:v>
                </c:pt>
                <c:pt idx="923">
                  <c:v>0.80555555555555802</c:v>
                </c:pt>
                <c:pt idx="924">
                  <c:v>0.812500000000002</c:v>
                </c:pt>
                <c:pt idx="925">
                  <c:v>0.81944444444444697</c:v>
                </c:pt>
                <c:pt idx="926">
                  <c:v>0.82638888888889095</c:v>
                </c:pt>
                <c:pt idx="927">
                  <c:v>0.83333333333333504</c:v>
                </c:pt>
                <c:pt idx="928">
                  <c:v>0.84027777777778001</c:v>
                </c:pt>
                <c:pt idx="929">
                  <c:v>0.84722222222222499</c:v>
                </c:pt>
                <c:pt idx="930">
                  <c:v>0.85416666666666896</c:v>
                </c:pt>
                <c:pt idx="931">
                  <c:v>0.86111111111111305</c:v>
                </c:pt>
                <c:pt idx="932">
                  <c:v>0.86805555555555802</c:v>
                </c:pt>
                <c:pt idx="933">
                  <c:v>0.875000000000002</c:v>
                </c:pt>
                <c:pt idx="934">
                  <c:v>0.88194444444444697</c:v>
                </c:pt>
                <c:pt idx="935">
                  <c:v>0.88888888888889095</c:v>
                </c:pt>
                <c:pt idx="936">
                  <c:v>0.89583333333333603</c:v>
                </c:pt>
                <c:pt idx="937">
                  <c:v>0.90277777777778001</c:v>
                </c:pt>
                <c:pt idx="938">
                  <c:v>0.90972222222222499</c:v>
                </c:pt>
                <c:pt idx="939">
                  <c:v>0.91666666666666896</c:v>
                </c:pt>
              </c:numCache>
            </c:numRef>
          </c:cat>
          <c:val>
            <c:numRef>
              <c:f>某日某层某区车位时序图!$M$2:$M$95</c:f>
              <c:numCache>
                <c:formatCode>0%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0.08</c:v>
                </c:pt>
                <c:pt idx="4">
                  <c:v>0.16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0.24</c:v>
                </c:pt>
                <c:pt idx="11">
                  <c:v>0.24</c:v>
                </c:pt>
                <c:pt idx="12">
                  <c:v>0.28000000000000003</c:v>
                </c:pt>
                <c:pt idx="13">
                  <c:v>0.28000000000000003</c:v>
                </c:pt>
                <c:pt idx="14">
                  <c:v>0.4</c:v>
                </c:pt>
                <c:pt idx="15">
                  <c:v>0.4</c:v>
                </c:pt>
                <c:pt idx="16">
                  <c:v>0.48</c:v>
                </c:pt>
                <c:pt idx="17">
                  <c:v>0.48</c:v>
                </c:pt>
                <c:pt idx="18">
                  <c:v>0.52</c:v>
                </c:pt>
                <c:pt idx="19">
                  <c:v>0.52</c:v>
                </c:pt>
                <c:pt idx="20">
                  <c:v>0.52</c:v>
                </c:pt>
                <c:pt idx="21">
                  <c:v>0.52</c:v>
                </c:pt>
                <c:pt idx="22">
                  <c:v>0.6</c:v>
                </c:pt>
                <c:pt idx="23">
                  <c:v>0.52</c:v>
                </c:pt>
                <c:pt idx="24">
                  <c:v>0.52</c:v>
                </c:pt>
                <c:pt idx="25">
                  <c:v>0.52</c:v>
                </c:pt>
                <c:pt idx="26">
                  <c:v>0.52</c:v>
                </c:pt>
                <c:pt idx="27">
                  <c:v>0.52</c:v>
                </c:pt>
                <c:pt idx="28">
                  <c:v>0.52</c:v>
                </c:pt>
                <c:pt idx="29">
                  <c:v>0.52</c:v>
                </c:pt>
                <c:pt idx="30">
                  <c:v>0.52</c:v>
                </c:pt>
                <c:pt idx="31">
                  <c:v>0.52</c:v>
                </c:pt>
                <c:pt idx="32">
                  <c:v>0.52</c:v>
                </c:pt>
                <c:pt idx="33">
                  <c:v>0.52</c:v>
                </c:pt>
                <c:pt idx="34">
                  <c:v>0.52</c:v>
                </c:pt>
                <c:pt idx="35">
                  <c:v>0.48</c:v>
                </c:pt>
                <c:pt idx="36">
                  <c:v>0.52</c:v>
                </c:pt>
                <c:pt idx="37">
                  <c:v>0.52</c:v>
                </c:pt>
                <c:pt idx="38">
                  <c:v>0.52</c:v>
                </c:pt>
                <c:pt idx="39">
                  <c:v>0.44</c:v>
                </c:pt>
                <c:pt idx="40">
                  <c:v>0.52</c:v>
                </c:pt>
                <c:pt idx="41">
                  <c:v>0.52</c:v>
                </c:pt>
                <c:pt idx="42">
                  <c:v>0.52</c:v>
                </c:pt>
                <c:pt idx="43">
                  <c:v>0.52</c:v>
                </c:pt>
                <c:pt idx="44">
                  <c:v>0.52</c:v>
                </c:pt>
                <c:pt idx="45">
                  <c:v>0.52</c:v>
                </c:pt>
                <c:pt idx="46">
                  <c:v>0.52</c:v>
                </c:pt>
                <c:pt idx="47">
                  <c:v>0.52</c:v>
                </c:pt>
                <c:pt idx="48">
                  <c:v>0.44</c:v>
                </c:pt>
                <c:pt idx="49">
                  <c:v>0.52</c:v>
                </c:pt>
                <c:pt idx="50">
                  <c:v>0.52</c:v>
                </c:pt>
                <c:pt idx="51">
                  <c:v>0.52</c:v>
                </c:pt>
                <c:pt idx="52">
                  <c:v>0.52</c:v>
                </c:pt>
                <c:pt idx="53">
                  <c:v>0.52</c:v>
                </c:pt>
                <c:pt idx="54">
                  <c:v>0.52</c:v>
                </c:pt>
                <c:pt idx="55">
                  <c:v>0.52</c:v>
                </c:pt>
                <c:pt idx="56">
                  <c:v>0.52</c:v>
                </c:pt>
                <c:pt idx="57">
                  <c:v>0.52</c:v>
                </c:pt>
                <c:pt idx="58">
                  <c:v>0.52</c:v>
                </c:pt>
                <c:pt idx="59">
                  <c:v>0.52</c:v>
                </c:pt>
                <c:pt idx="60">
                  <c:v>0.52</c:v>
                </c:pt>
                <c:pt idx="61">
                  <c:v>0.52</c:v>
                </c:pt>
                <c:pt idx="62">
                  <c:v>0.52</c:v>
                </c:pt>
                <c:pt idx="63">
                  <c:v>0.52</c:v>
                </c:pt>
                <c:pt idx="64">
                  <c:v>0.52</c:v>
                </c:pt>
                <c:pt idx="65">
                  <c:v>0.52</c:v>
                </c:pt>
                <c:pt idx="66">
                  <c:v>0.52</c:v>
                </c:pt>
                <c:pt idx="67">
                  <c:v>0.52</c:v>
                </c:pt>
                <c:pt idx="68">
                  <c:v>0.52</c:v>
                </c:pt>
                <c:pt idx="69">
                  <c:v>0.52</c:v>
                </c:pt>
                <c:pt idx="70">
                  <c:v>0.52</c:v>
                </c:pt>
                <c:pt idx="71">
                  <c:v>0.52</c:v>
                </c:pt>
                <c:pt idx="72">
                  <c:v>0.52</c:v>
                </c:pt>
                <c:pt idx="73">
                  <c:v>0.52</c:v>
                </c:pt>
                <c:pt idx="74">
                  <c:v>0.52</c:v>
                </c:pt>
                <c:pt idx="75">
                  <c:v>0.52</c:v>
                </c:pt>
                <c:pt idx="76">
                  <c:v>0.52</c:v>
                </c:pt>
                <c:pt idx="77">
                  <c:v>0.52</c:v>
                </c:pt>
                <c:pt idx="78">
                  <c:v>0.52</c:v>
                </c:pt>
                <c:pt idx="79">
                  <c:v>0.52</c:v>
                </c:pt>
                <c:pt idx="80">
                  <c:v>0.52</c:v>
                </c:pt>
                <c:pt idx="81">
                  <c:v>0.52</c:v>
                </c:pt>
                <c:pt idx="82">
                  <c:v>0.52</c:v>
                </c:pt>
                <c:pt idx="83">
                  <c:v>0.52</c:v>
                </c:pt>
                <c:pt idx="84">
                  <c:v>0.52</c:v>
                </c:pt>
                <c:pt idx="85">
                  <c:v>0.52</c:v>
                </c:pt>
                <c:pt idx="86">
                  <c:v>0.52</c:v>
                </c:pt>
                <c:pt idx="87">
                  <c:v>0.52</c:v>
                </c:pt>
                <c:pt idx="88">
                  <c:v>0.44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0.12</c:v>
                </c:pt>
              </c:numCache>
            </c:numRef>
          </c:val>
          <c:smooth val="0"/>
        </c:ser>
        <c:ser>
          <c:idx val="1"/>
          <c:order val="1"/>
          <c:tx>
            <c:v>B1层B区</c:v>
          </c:tx>
          <c:marker>
            <c:symbol val="none"/>
          </c:marker>
          <c:val>
            <c:numRef>
              <c:f>某日某层某区车位时序图!$M$96:$M$189</c:f>
              <c:numCache>
                <c:formatCode>0%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0.2</c:v>
                </c:pt>
                <c:pt idx="5">
                  <c:v>0.2</c:v>
                </c:pt>
                <c:pt idx="6">
                  <c:v>0.33333333333333331</c:v>
                </c:pt>
                <c:pt idx="7">
                  <c:v>0.46666666666666667</c:v>
                </c:pt>
                <c:pt idx="8">
                  <c:v>0.46666666666666667</c:v>
                </c:pt>
                <c:pt idx="9">
                  <c:v>0.6</c:v>
                </c:pt>
                <c:pt idx="10">
                  <c:v>0.66666666666666663</c:v>
                </c:pt>
                <c:pt idx="11">
                  <c:v>0.73333333333333328</c:v>
                </c:pt>
                <c:pt idx="12">
                  <c:v>0.73333333333333328</c:v>
                </c:pt>
                <c:pt idx="13">
                  <c:v>0.76666666666666672</c:v>
                </c:pt>
                <c:pt idx="14">
                  <c:v>0.83333333333333337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0.93333333333333335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0.96666666666666667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0.83333333333333337</c:v>
                </c:pt>
                <c:pt idx="45">
                  <c:v>0.83333333333333337</c:v>
                </c:pt>
                <c:pt idx="46">
                  <c:v>0.8</c:v>
                </c:pt>
                <c:pt idx="47">
                  <c:v>0.73333333333333328</c:v>
                </c:pt>
                <c:pt idx="48">
                  <c:v>0.66666666666666663</c:v>
                </c:pt>
                <c:pt idx="49">
                  <c:v>0.6</c:v>
                </c:pt>
                <c:pt idx="50">
                  <c:v>0.43333333333333335</c:v>
                </c:pt>
                <c:pt idx="51">
                  <c:v>0.26666666666666666</c:v>
                </c:pt>
                <c:pt idx="52">
                  <c:v>0.33333333333333331</c:v>
                </c:pt>
                <c:pt idx="53">
                  <c:v>0.5</c:v>
                </c:pt>
                <c:pt idx="54">
                  <c:v>0.53333333333333333</c:v>
                </c:pt>
                <c:pt idx="55">
                  <c:v>0.5</c:v>
                </c:pt>
                <c:pt idx="56">
                  <c:v>0.53333333333333333</c:v>
                </c:pt>
                <c:pt idx="57">
                  <c:v>0.53333333333333333</c:v>
                </c:pt>
                <c:pt idx="58">
                  <c:v>0.66666666666666663</c:v>
                </c:pt>
                <c:pt idx="59">
                  <c:v>0.8666666666666667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0.93333333333333335</c:v>
                </c:pt>
                <c:pt idx="76">
                  <c:v>0.93333333333333335</c:v>
                </c:pt>
                <c:pt idx="77">
                  <c:v>1</c:v>
                </c:pt>
                <c:pt idx="78">
                  <c:v>0.8666666666666667</c:v>
                </c:pt>
                <c:pt idx="79">
                  <c:v>0.76666666666666672</c:v>
                </c:pt>
                <c:pt idx="80">
                  <c:v>0.7</c:v>
                </c:pt>
                <c:pt idx="81">
                  <c:v>0.7</c:v>
                </c:pt>
                <c:pt idx="82">
                  <c:v>0.66666666666666663</c:v>
                </c:pt>
                <c:pt idx="83">
                  <c:v>0.53333333333333333</c:v>
                </c:pt>
                <c:pt idx="84">
                  <c:v>0.53333333333333333</c:v>
                </c:pt>
                <c:pt idx="85">
                  <c:v>0.43333333333333335</c:v>
                </c:pt>
                <c:pt idx="86">
                  <c:v>0.33333333333333331</c:v>
                </c:pt>
                <c:pt idx="87">
                  <c:v>0.33333333333333331</c:v>
                </c:pt>
                <c:pt idx="88">
                  <c:v>0.26666666666666666</c:v>
                </c:pt>
                <c:pt idx="89">
                  <c:v>0.3</c:v>
                </c:pt>
                <c:pt idx="90">
                  <c:v>0.16666666666666666</c:v>
                </c:pt>
                <c:pt idx="91">
                  <c:v>0.13333333333333333</c:v>
                </c:pt>
                <c:pt idx="92">
                  <c:v>0.13333333333333333</c:v>
                </c:pt>
                <c:pt idx="93">
                  <c:v>6.6666666666666666E-2</c:v>
                </c:pt>
              </c:numCache>
            </c:numRef>
          </c:val>
          <c:smooth val="0"/>
        </c:ser>
        <c:ser>
          <c:idx val="2"/>
          <c:order val="2"/>
          <c:tx>
            <c:v>B2层A区</c:v>
          </c:tx>
          <c:marker>
            <c:symbol val="none"/>
          </c:marker>
          <c:cat>
            <c:numRef>
              <c:f>某日某层某区车位时序图!$I$2:$I$941</c:f>
              <c:numCache>
                <c:formatCode>h:mm</c:formatCode>
                <c:ptCount val="940"/>
                <c:pt idx="0">
                  <c:v>0.27083333333333331</c:v>
                </c:pt>
                <c:pt idx="1">
                  <c:v>0.27777777777777779</c:v>
                </c:pt>
                <c:pt idx="2">
                  <c:v>0.28472222222222199</c:v>
                </c:pt>
                <c:pt idx="3">
                  <c:v>0.29166666666666702</c:v>
                </c:pt>
                <c:pt idx="4">
                  <c:v>0.29861111111111099</c:v>
                </c:pt>
                <c:pt idx="5">
                  <c:v>0.30555555555555602</c:v>
                </c:pt>
                <c:pt idx="6">
                  <c:v>0.3125</c:v>
                </c:pt>
                <c:pt idx="7">
                  <c:v>0.31944444444444497</c:v>
                </c:pt>
                <c:pt idx="8">
                  <c:v>0.32638888888888901</c:v>
                </c:pt>
                <c:pt idx="9">
                  <c:v>0.33333333333333398</c:v>
                </c:pt>
                <c:pt idx="10">
                  <c:v>0.34027777777777801</c:v>
                </c:pt>
                <c:pt idx="11">
                  <c:v>0.34722222222222299</c:v>
                </c:pt>
                <c:pt idx="12">
                  <c:v>0.35416666666666702</c:v>
                </c:pt>
                <c:pt idx="13">
                  <c:v>0.36111111111111099</c:v>
                </c:pt>
                <c:pt idx="14">
                  <c:v>0.36805555555555602</c:v>
                </c:pt>
                <c:pt idx="15">
                  <c:v>0.375</c:v>
                </c:pt>
                <c:pt idx="16">
                  <c:v>0.38194444444444497</c:v>
                </c:pt>
                <c:pt idx="17">
                  <c:v>0.38888888888888901</c:v>
                </c:pt>
                <c:pt idx="18">
                  <c:v>0.39583333333333398</c:v>
                </c:pt>
                <c:pt idx="19">
                  <c:v>0.40277777777777801</c:v>
                </c:pt>
                <c:pt idx="20">
                  <c:v>0.40972222222222299</c:v>
                </c:pt>
                <c:pt idx="21">
                  <c:v>0.41666666666666702</c:v>
                </c:pt>
                <c:pt idx="22">
                  <c:v>0.42361111111111099</c:v>
                </c:pt>
                <c:pt idx="23">
                  <c:v>0.43055555555555602</c:v>
                </c:pt>
                <c:pt idx="24">
                  <c:v>0.4375</c:v>
                </c:pt>
                <c:pt idx="25">
                  <c:v>0.44444444444444497</c:v>
                </c:pt>
                <c:pt idx="26">
                  <c:v>0.45138888888888901</c:v>
                </c:pt>
                <c:pt idx="27">
                  <c:v>0.45833333333333398</c:v>
                </c:pt>
                <c:pt idx="28">
                  <c:v>0.46527777777777801</c:v>
                </c:pt>
                <c:pt idx="29">
                  <c:v>0.47222222222222299</c:v>
                </c:pt>
                <c:pt idx="30">
                  <c:v>0.47916666666666702</c:v>
                </c:pt>
                <c:pt idx="31">
                  <c:v>0.48611111111111199</c:v>
                </c:pt>
                <c:pt idx="32">
                  <c:v>0.49305555555555602</c:v>
                </c:pt>
                <c:pt idx="33">
                  <c:v>0.500000000000001</c:v>
                </c:pt>
                <c:pt idx="34">
                  <c:v>0.50694444444444497</c:v>
                </c:pt>
                <c:pt idx="35">
                  <c:v>0.51388888888888995</c:v>
                </c:pt>
                <c:pt idx="36">
                  <c:v>0.52083333333333404</c:v>
                </c:pt>
                <c:pt idx="37">
                  <c:v>0.52777777777777901</c:v>
                </c:pt>
                <c:pt idx="38">
                  <c:v>0.53472222222222299</c:v>
                </c:pt>
                <c:pt idx="39">
                  <c:v>0.54166666666666796</c:v>
                </c:pt>
                <c:pt idx="40">
                  <c:v>0.54861111111111205</c:v>
                </c:pt>
                <c:pt idx="41">
                  <c:v>0.55555555555555602</c:v>
                </c:pt>
                <c:pt idx="42">
                  <c:v>0.562500000000001</c:v>
                </c:pt>
                <c:pt idx="43">
                  <c:v>0.56944444444444497</c:v>
                </c:pt>
                <c:pt idx="44">
                  <c:v>0.57638888888888995</c:v>
                </c:pt>
                <c:pt idx="45">
                  <c:v>0.58333333333333404</c:v>
                </c:pt>
                <c:pt idx="46">
                  <c:v>0.59027777777777901</c:v>
                </c:pt>
                <c:pt idx="47">
                  <c:v>0.59722222222222299</c:v>
                </c:pt>
                <c:pt idx="48">
                  <c:v>0.60416666666666796</c:v>
                </c:pt>
                <c:pt idx="49">
                  <c:v>0.61111111111111205</c:v>
                </c:pt>
                <c:pt idx="50">
                  <c:v>0.61805555555555702</c:v>
                </c:pt>
                <c:pt idx="51">
                  <c:v>0.625000000000001</c:v>
                </c:pt>
                <c:pt idx="52">
                  <c:v>0.63194444444444597</c:v>
                </c:pt>
                <c:pt idx="53">
                  <c:v>0.63888888888888995</c:v>
                </c:pt>
                <c:pt idx="54">
                  <c:v>0.64583333333333504</c:v>
                </c:pt>
                <c:pt idx="55">
                  <c:v>0.65277777777777901</c:v>
                </c:pt>
                <c:pt idx="56">
                  <c:v>0.65972222222222399</c:v>
                </c:pt>
                <c:pt idx="57">
                  <c:v>0.66666666666666796</c:v>
                </c:pt>
                <c:pt idx="58">
                  <c:v>0.67361111111111305</c:v>
                </c:pt>
                <c:pt idx="59">
                  <c:v>0.68055555555555702</c:v>
                </c:pt>
                <c:pt idx="60">
                  <c:v>0.687500000000002</c:v>
                </c:pt>
                <c:pt idx="61">
                  <c:v>0.69444444444444597</c:v>
                </c:pt>
                <c:pt idx="62">
                  <c:v>0.70138888888888995</c:v>
                </c:pt>
                <c:pt idx="63">
                  <c:v>0.70833333333333504</c:v>
                </c:pt>
                <c:pt idx="64">
                  <c:v>0.71527777777777901</c:v>
                </c:pt>
                <c:pt idx="65">
                  <c:v>0.72222222222222399</c:v>
                </c:pt>
                <c:pt idx="66">
                  <c:v>0.72916666666666796</c:v>
                </c:pt>
                <c:pt idx="67">
                  <c:v>0.73611111111111305</c:v>
                </c:pt>
                <c:pt idx="68">
                  <c:v>0.74305555555555702</c:v>
                </c:pt>
                <c:pt idx="69">
                  <c:v>0.750000000000002</c:v>
                </c:pt>
                <c:pt idx="70">
                  <c:v>0.75694444444444597</c:v>
                </c:pt>
                <c:pt idx="71">
                  <c:v>0.76388888888889095</c:v>
                </c:pt>
                <c:pt idx="72">
                  <c:v>0.77083333333333504</c:v>
                </c:pt>
                <c:pt idx="73">
                  <c:v>0.77777777777778001</c:v>
                </c:pt>
                <c:pt idx="74">
                  <c:v>0.78472222222222399</c:v>
                </c:pt>
                <c:pt idx="75">
                  <c:v>0.79166666666666896</c:v>
                </c:pt>
                <c:pt idx="76">
                  <c:v>0.79861111111111305</c:v>
                </c:pt>
                <c:pt idx="77">
                  <c:v>0.80555555555555802</c:v>
                </c:pt>
                <c:pt idx="78">
                  <c:v>0.812500000000002</c:v>
                </c:pt>
                <c:pt idx="79">
                  <c:v>0.81944444444444697</c:v>
                </c:pt>
                <c:pt idx="80">
                  <c:v>0.82638888888889095</c:v>
                </c:pt>
                <c:pt idx="81">
                  <c:v>0.83333333333333504</c:v>
                </c:pt>
                <c:pt idx="82">
                  <c:v>0.84027777777778001</c:v>
                </c:pt>
                <c:pt idx="83">
                  <c:v>0.84722222222222499</c:v>
                </c:pt>
                <c:pt idx="84">
                  <c:v>0.85416666666666896</c:v>
                </c:pt>
                <c:pt idx="85">
                  <c:v>0.86111111111111305</c:v>
                </c:pt>
                <c:pt idx="86">
                  <c:v>0.86805555555555802</c:v>
                </c:pt>
                <c:pt idx="87">
                  <c:v>0.875000000000002</c:v>
                </c:pt>
                <c:pt idx="88">
                  <c:v>0.88194444444444697</c:v>
                </c:pt>
                <c:pt idx="89">
                  <c:v>0.88888888888889095</c:v>
                </c:pt>
                <c:pt idx="90">
                  <c:v>0.89583333333333603</c:v>
                </c:pt>
                <c:pt idx="91">
                  <c:v>0.90277777777778001</c:v>
                </c:pt>
                <c:pt idx="92">
                  <c:v>0.90972222222222499</c:v>
                </c:pt>
                <c:pt idx="93">
                  <c:v>0.91666666666666896</c:v>
                </c:pt>
                <c:pt idx="94">
                  <c:v>0.27083333333333331</c:v>
                </c:pt>
                <c:pt idx="95">
                  <c:v>0.27777777777777779</c:v>
                </c:pt>
                <c:pt idx="96">
                  <c:v>0.28472222222222199</c:v>
                </c:pt>
                <c:pt idx="97">
                  <c:v>0.29166666666666702</c:v>
                </c:pt>
                <c:pt idx="98">
                  <c:v>0.29861111111111099</c:v>
                </c:pt>
                <c:pt idx="99">
                  <c:v>0.30555555555555602</c:v>
                </c:pt>
                <c:pt idx="100">
                  <c:v>0.3125</c:v>
                </c:pt>
                <c:pt idx="101">
                  <c:v>0.31944444444444497</c:v>
                </c:pt>
                <c:pt idx="102">
                  <c:v>0.32638888888888901</c:v>
                </c:pt>
                <c:pt idx="103">
                  <c:v>0.33333333333333398</c:v>
                </c:pt>
                <c:pt idx="104">
                  <c:v>0.34027777777777801</c:v>
                </c:pt>
                <c:pt idx="105">
                  <c:v>0.34722222222222299</c:v>
                </c:pt>
                <c:pt idx="106">
                  <c:v>0.35416666666666702</c:v>
                </c:pt>
                <c:pt idx="107">
                  <c:v>0.36111111111111099</c:v>
                </c:pt>
                <c:pt idx="108">
                  <c:v>0.36805555555555602</c:v>
                </c:pt>
                <c:pt idx="109">
                  <c:v>0.375</c:v>
                </c:pt>
                <c:pt idx="110">
                  <c:v>0.38194444444444497</c:v>
                </c:pt>
                <c:pt idx="111">
                  <c:v>0.38888888888888901</c:v>
                </c:pt>
                <c:pt idx="112">
                  <c:v>0.39583333333333398</c:v>
                </c:pt>
                <c:pt idx="113">
                  <c:v>0.40277777777777801</c:v>
                </c:pt>
                <c:pt idx="114">
                  <c:v>0.40972222222222299</c:v>
                </c:pt>
                <c:pt idx="115">
                  <c:v>0.41666666666666702</c:v>
                </c:pt>
                <c:pt idx="116">
                  <c:v>0.42361111111111099</c:v>
                </c:pt>
                <c:pt idx="117">
                  <c:v>0.43055555555555602</c:v>
                </c:pt>
                <c:pt idx="118">
                  <c:v>0.4375</c:v>
                </c:pt>
                <c:pt idx="119">
                  <c:v>0.44444444444444497</c:v>
                </c:pt>
                <c:pt idx="120">
                  <c:v>0.45138888888888901</c:v>
                </c:pt>
                <c:pt idx="121">
                  <c:v>0.45833333333333398</c:v>
                </c:pt>
                <c:pt idx="122">
                  <c:v>0.46527777777777801</c:v>
                </c:pt>
                <c:pt idx="123">
                  <c:v>0.47222222222222299</c:v>
                </c:pt>
                <c:pt idx="124">
                  <c:v>0.47916666666666702</c:v>
                </c:pt>
                <c:pt idx="125">
                  <c:v>0.48611111111111199</c:v>
                </c:pt>
                <c:pt idx="126">
                  <c:v>0.49305555555555602</c:v>
                </c:pt>
                <c:pt idx="127">
                  <c:v>0.500000000000001</c:v>
                </c:pt>
                <c:pt idx="128">
                  <c:v>0.50694444444444497</c:v>
                </c:pt>
                <c:pt idx="129">
                  <c:v>0.51388888888888995</c:v>
                </c:pt>
                <c:pt idx="130">
                  <c:v>0.52083333333333404</c:v>
                </c:pt>
                <c:pt idx="131">
                  <c:v>0.52777777777777901</c:v>
                </c:pt>
                <c:pt idx="132">
                  <c:v>0.53472222222222299</c:v>
                </c:pt>
                <c:pt idx="133">
                  <c:v>0.54166666666666796</c:v>
                </c:pt>
                <c:pt idx="134">
                  <c:v>0.54861111111111205</c:v>
                </c:pt>
                <c:pt idx="135">
                  <c:v>0.55555555555555602</c:v>
                </c:pt>
                <c:pt idx="136">
                  <c:v>0.562500000000001</c:v>
                </c:pt>
                <c:pt idx="137">
                  <c:v>0.56944444444444497</c:v>
                </c:pt>
                <c:pt idx="138">
                  <c:v>0.57638888888888995</c:v>
                </c:pt>
                <c:pt idx="139">
                  <c:v>0.58333333333333404</c:v>
                </c:pt>
                <c:pt idx="140">
                  <c:v>0.59027777777777901</c:v>
                </c:pt>
                <c:pt idx="141">
                  <c:v>0.59722222222222299</c:v>
                </c:pt>
                <c:pt idx="142">
                  <c:v>0.60416666666666796</c:v>
                </c:pt>
                <c:pt idx="143">
                  <c:v>0.61111111111111205</c:v>
                </c:pt>
                <c:pt idx="144">
                  <c:v>0.61805555555555702</c:v>
                </c:pt>
                <c:pt idx="145">
                  <c:v>0.625000000000001</c:v>
                </c:pt>
                <c:pt idx="146">
                  <c:v>0.63194444444444597</c:v>
                </c:pt>
                <c:pt idx="147">
                  <c:v>0.63888888888888995</c:v>
                </c:pt>
                <c:pt idx="148">
                  <c:v>0.64583333333333504</c:v>
                </c:pt>
                <c:pt idx="149">
                  <c:v>0.65277777777777901</c:v>
                </c:pt>
                <c:pt idx="150">
                  <c:v>0.65972222222222399</c:v>
                </c:pt>
                <c:pt idx="151">
                  <c:v>0.66666666666666796</c:v>
                </c:pt>
                <c:pt idx="152">
                  <c:v>0.67361111111111305</c:v>
                </c:pt>
                <c:pt idx="153">
                  <c:v>0.68055555555555702</c:v>
                </c:pt>
                <c:pt idx="154">
                  <c:v>0.687500000000002</c:v>
                </c:pt>
                <c:pt idx="155">
                  <c:v>0.69444444444444597</c:v>
                </c:pt>
                <c:pt idx="156">
                  <c:v>0.70138888888888995</c:v>
                </c:pt>
                <c:pt idx="157">
                  <c:v>0.70833333333333504</c:v>
                </c:pt>
                <c:pt idx="158">
                  <c:v>0.71527777777777901</c:v>
                </c:pt>
                <c:pt idx="159">
                  <c:v>0.72222222222222399</c:v>
                </c:pt>
                <c:pt idx="160">
                  <c:v>0.72916666666666796</c:v>
                </c:pt>
                <c:pt idx="161">
                  <c:v>0.73611111111111305</c:v>
                </c:pt>
                <c:pt idx="162">
                  <c:v>0.74305555555555702</c:v>
                </c:pt>
                <c:pt idx="163">
                  <c:v>0.750000000000002</c:v>
                </c:pt>
                <c:pt idx="164">
                  <c:v>0.75694444444444597</c:v>
                </c:pt>
                <c:pt idx="165">
                  <c:v>0.76388888888889095</c:v>
                </c:pt>
                <c:pt idx="166">
                  <c:v>0.77083333333333504</c:v>
                </c:pt>
                <c:pt idx="167">
                  <c:v>0.77777777777778001</c:v>
                </c:pt>
                <c:pt idx="168">
                  <c:v>0.78472222222222399</c:v>
                </c:pt>
                <c:pt idx="169">
                  <c:v>0.79166666666666896</c:v>
                </c:pt>
                <c:pt idx="170">
                  <c:v>0.79861111111111305</c:v>
                </c:pt>
                <c:pt idx="171">
                  <c:v>0.80555555555555802</c:v>
                </c:pt>
                <c:pt idx="172">
                  <c:v>0.812500000000002</c:v>
                </c:pt>
                <c:pt idx="173">
                  <c:v>0.81944444444444697</c:v>
                </c:pt>
                <c:pt idx="174">
                  <c:v>0.82638888888889095</c:v>
                </c:pt>
                <c:pt idx="175">
                  <c:v>0.83333333333333504</c:v>
                </c:pt>
                <c:pt idx="176">
                  <c:v>0.84027777777778001</c:v>
                </c:pt>
                <c:pt idx="177">
                  <c:v>0.84722222222222499</c:v>
                </c:pt>
                <c:pt idx="178">
                  <c:v>0.85416666666666896</c:v>
                </c:pt>
                <c:pt idx="179">
                  <c:v>0.86111111111111305</c:v>
                </c:pt>
                <c:pt idx="180">
                  <c:v>0.86805555555555802</c:v>
                </c:pt>
                <c:pt idx="181">
                  <c:v>0.875000000000002</c:v>
                </c:pt>
                <c:pt idx="182">
                  <c:v>0.88194444444444697</c:v>
                </c:pt>
                <c:pt idx="183">
                  <c:v>0.88888888888889095</c:v>
                </c:pt>
                <c:pt idx="184">
                  <c:v>0.89583333333333603</c:v>
                </c:pt>
                <c:pt idx="185">
                  <c:v>0.90277777777778001</c:v>
                </c:pt>
                <c:pt idx="186">
                  <c:v>0.90972222222222499</c:v>
                </c:pt>
                <c:pt idx="187">
                  <c:v>0.91666666666666896</c:v>
                </c:pt>
                <c:pt idx="188">
                  <c:v>0.27083333333333331</c:v>
                </c:pt>
                <c:pt idx="189">
                  <c:v>0.27777777777777779</c:v>
                </c:pt>
                <c:pt idx="190">
                  <c:v>0.28472222222222199</c:v>
                </c:pt>
                <c:pt idx="191">
                  <c:v>0.29166666666666702</c:v>
                </c:pt>
                <c:pt idx="192">
                  <c:v>0.29861111111111099</c:v>
                </c:pt>
                <c:pt idx="193">
                  <c:v>0.30555555555555602</c:v>
                </c:pt>
                <c:pt idx="194">
                  <c:v>0.3125</c:v>
                </c:pt>
                <c:pt idx="195">
                  <c:v>0.31944444444444497</c:v>
                </c:pt>
                <c:pt idx="196">
                  <c:v>0.32638888888888901</c:v>
                </c:pt>
                <c:pt idx="197">
                  <c:v>0.33333333333333398</c:v>
                </c:pt>
                <c:pt idx="198">
                  <c:v>0.34027777777777801</c:v>
                </c:pt>
                <c:pt idx="199">
                  <c:v>0.34722222222222299</c:v>
                </c:pt>
                <c:pt idx="200">
                  <c:v>0.35416666666666702</c:v>
                </c:pt>
                <c:pt idx="201">
                  <c:v>0.36111111111111099</c:v>
                </c:pt>
                <c:pt idx="202">
                  <c:v>0.36805555555555602</c:v>
                </c:pt>
                <c:pt idx="203">
                  <c:v>0.375</c:v>
                </c:pt>
                <c:pt idx="204">
                  <c:v>0.38194444444444497</c:v>
                </c:pt>
                <c:pt idx="205">
                  <c:v>0.38888888888888901</c:v>
                </c:pt>
                <c:pt idx="206">
                  <c:v>0.39583333333333398</c:v>
                </c:pt>
                <c:pt idx="207">
                  <c:v>0.40277777777777801</c:v>
                </c:pt>
                <c:pt idx="208">
                  <c:v>0.40972222222222299</c:v>
                </c:pt>
                <c:pt idx="209">
                  <c:v>0.41666666666666702</c:v>
                </c:pt>
                <c:pt idx="210">
                  <c:v>0.42361111111111099</c:v>
                </c:pt>
                <c:pt idx="211">
                  <c:v>0.43055555555555602</c:v>
                </c:pt>
                <c:pt idx="212">
                  <c:v>0.4375</c:v>
                </c:pt>
                <c:pt idx="213">
                  <c:v>0.44444444444444497</c:v>
                </c:pt>
                <c:pt idx="214">
                  <c:v>0.45138888888888901</c:v>
                </c:pt>
                <c:pt idx="215">
                  <c:v>0.45833333333333398</c:v>
                </c:pt>
                <c:pt idx="216">
                  <c:v>0.46527777777777801</c:v>
                </c:pt>
                <c:pt idx="217">
                  <c:v>0.47222222222222299</c:v>
                </c:pt>
                <c:pt idx="218">
                  <c:v>0.47916666666666702</c:v>
                </c:pt>
                <c:pt idx="219">
                  <c:v>0.48611111111111199</c:v>
                </c:pt>
                <c:pt idx="220">
                  <c:v>0.49305555555555602</c:v>
                </c:pt>
                <c:pt idx="221">
                  <c:v>0.500000000000001</c:v>
                </c:pt>
                <c:pt idx="222">
                  <c:v>0.50694444444444497</c:v>
                </c:pt>
                <c:pt idx="223">
                  <c:v>0.51388888888888995</c:v>
                </c:pt>
                <c:pt idx="224">
                  <c:v>0.52083333333333404</c:v>
                </c:pt>
                <c:pt idx="225">
                  <c:v>0.52777777777777901</c:v>
                </c:pt>
                <c:pt idx="226">
                  <c:v>0.53472222222222299</c:v>
                </c:pt>
                <c:pt idx="227">
                  <c:v>0.54166666666666796</c:v>
                </c:pt>
                <c:pt idx="228">
                  <c:v>0.54861111111111205</c:v>
                </c:pt>
                <c:pt idx="229">
                  <c:v>0.55555555555555602</c:v>
                </c:pt>
                <c:pt idx="230">
                  <c:v>0.562500000000001</c:v>
                </c:pt>
                <c:pt idx="231">
                  <c:v>0.56944444444444497</c:v>
                </c:pt>
                <c:pt idx="232">
                  <c:v>0.57638888888888995</c:v>
                </c:pt>
                <c:pt idx="233">
                  <c:v>0.58333333333333404</c:v>
                </c:pt>
                <c:pt idx="234">
                  <c:v>0.59027777777777901</c:v>
                </c:pt>
                <c:pt idx="235">
                  <c:v>0.59722222222222299</c:v>
                </c:pt>
                <c:pt idx="236">
                  <c:v>0.60416666666666796</c:v>
                </c:pt>
                <c:pt idx="237">
                  <c:v>0.61111111111111205</c:v>
                </c:pt>
                <c:pt idx="238">
                  <c:v>0.61805555555555702</c:v>
                </c:pt>
                <c:pt idx="239">
                  <c:v>0.625000000000001</c:v>
                </c:pt>
                <c:pt idx="240">
                  <c:v>0.63194444444444597</c:v>
                </c:pt>
                <c:pt idx="241">
                  <c:v>0.63888888888888995</c:v>
                </c:pt>
                <c:pt idx="242">
                  <c:v>0.64583333333333504</c:v>
                </c:pt>
                <c:pt idx="243">
                  <c:v>0.65277777777777901</c:v>
                </c:pt>
                <c:pt idx="244">
                  <c:v>0.65972222222222399</c:v>
                </c:pt>
                <c:pt idx="245">
                  <c:v>0.66666666666666796</c:v>
                </c:pt>
                <c:pt idx="246">
                  <c:v>0.67361111111111305</c:v>
                </c:pt>
                <c:pt idx="247">
                  <c:v>0.68055555555555702</c:v>
                </c:pt>
                <c:pt idx="248">
                  <c:v>0.687500000000002</c:v>
                </c:pt>
                <c:pt idx="249">
                  <c:v>0.69444444444444597</c:v>
                </c:pt>
                <c:pt idx="250">
                  <c:v>0.70138888888888995</c:v>
                </c:pt>
                <c:pt idx="251">
                  <c:v>0.70833333333333504</c:v>
                </c:pt>
                <c:pt idx="252">
                  <c:v>0.71527777777777901</c:v>
                </c:pt>
                <c:pt idx="253">
                  <c:v>0.72222222222222399</c:v>
                </c:pt>
                <c:pt idx="254">
                  <c:v>0.72916666666666796</c:v>
                </c:pt>
                <c:pt idx="255">
                  <c:v>0.73611111111111305</c:v>
                </c:pt>
                <c:pt idx="256">
                  <c:v>0.74305555555555702</c:v>
                </c:pt>
                <c:pt idx="257">
                  <c:v>0.750000000000002</c:v>
                </c:pt>
                <c:pt idx="258">
                  <c:v>0.75694444444444597</c:v>
                </c:pt>
                <c:pt idx="259">
                  <c:v>0.76388888888889095</c:v>
                </c:pt>
                <c:pt idx="260">
                  <c:v>0.77083333333333504</c:v>
                </c:pt>
                <c:pt idx="261">
                  <c:v>0.77777777777778001</c:v>
                </c:pt>
                <c:pt idx="262">
                  <c:v>0.78472222222222399</c:v>
                </c:pt>
                <c:pt idx="263">
                  <c:v>0.79166666666666896</c:v>
                </c:pt>
                <c:pt idx="264">
                  <c:v>0.79861111111111305</c:v>
                </c:pt>
                <c:pt idx="265">
                  <c:v>0.80555555555555802</c:v>
                </c:pt>
                <c:pt idx="266">
                  <c:v>0.812500000000002</c:v>
                </c:pt>
                <c:pt idx="267">
                  <c:v>0.81944444444444697</c:v>
                </c:pt>
                <c:pt idx="268">
                  <c:v>0.82638888888889095</c:v>
                </c:pt>
                <c:pt idx="269">
                  <c:v>0.83333333333333504</c:v>
                </c:pt>
                <c:pt idx="270">
                  <c:v>0.84027777777778001</c:v>
                </c:pt>
                <c:pt idx="271">
                  <c:v>0.84722222222222499</c:v>
                </c:pt>
                <c:pt idx="272">
                  <c:v>0.85416666666666896</c:v>
                </c:pt>
                <c:pt idx="273">
                  <c:v>0.86111111111111305</c:v>
                </c:pt>
                <c:pt idx="274">
                  <c:v>0.86805555555555802</c:v>
                </c:pt>
                <c:pt idx="275">
                  <c:v>0.875000000000002</c:v>
                </c:pt>
                <c:pt idx="276">
                  <c:v>0.88194444444444697</c:v>
                </c:pt>
                <c:pt idx="277">
                  <c:v>0.88888888888889095</c:v>
                </c:pt>
                <c:pt idx="278">
                  <c:v>0.89583333333333603</c:v>
                </c:pt>
                <c:pt idx="279">
                  <c:v>0.90277777777778001</c:v>
                </c:pt>
                <c:pt idx="280">
                  <c:v>0.90972222222222499</c:v>
                </c:pt>
                <c:pt idx="281">
                  <c:v>0.91666666666666896</c:v>
                </c:pt>
                <c:pt idx="282">
                  <c:v>0.27083333333333331</c:v>
                </c:pt>
                <c:pt idx="283">
                  <c:v>0.27777777777777779</c:v>
                </c:pt>
                <c:pt idx="284">
                  <c:v>0.28472222222222199</c:v>
                </c:pt>
                <c:pt idx="285">
                  <c:v>0.29166666666666702</c:v>
                </c:pt>
                <c:pt idx="286">
                  <c:v>0.29861111111111099</c:v>
                </c:pt>
                <c:pt idx="287">
                  <c:v>0.30555555555555602</c:v>
                </c:pt>
                <c:pt idx="288">
                  <c:v>0.3125</c:v>
                </c:pt>
                <c:pt idx="289">
                  <c:v>0.31944444444444497</c:v>
                </c:pt>
                <c:pt idx="290">
                  <c:v>0.32638888888888901</c:v>
                </c:pt>
                <c:pt idx="291">
                  <c:v>0.33333333333333398</c:v>
                </c:pt>
                <c:pt idx="292">
                  <c:v>0.34027777777777801</c:v>
                </c:pt>
                <c:pt idx="293">
                  <c:v>0.34722222222222299</c:v>
                </c:pt>
                <c:pt idx="294">
                  <c:v>0.35416666666666702</c:v>
                </c:pt>
                <c:pt idx="295">
                  <c:v>0.36111111111111099</c:v>
                </c:pt>
                <c:pt idx="296">
                  <c:v>0.36805555555555602</c:v>
                </c:pt>
                <c:pt idx="297">
                  <c:v>0.375</c:v>
                </c:pt>
                <c:pt idx="298">
                  <c:v>0.38194444444444497</c:v>
                </c:pt>
                <c:pt idx="299">
                  <c:v>0.38888888888888901</c:v>
                </c:pt>
                <c:pt idx="300">
                  <c:v>0.39583333333333398</c:v>
                </c:pt>
                <c:pt idx="301">
                  <c:v>0.40277777777777801</c:v>
                </c:pt>
                <c:pt idx="302">
                  <c:v>0.40972222222222299</c:v>
                </c:pt>
                <c:pt idx="303">
                  <c:v>0.41666666666666702</c:v>
                </c:pt>
                <c:pt idx="304">
                  <c:v>0.42361111111111099</c:v>
                </c:pt>
                <c:pt idx="305">
                  <c:v>0.43055555555555602</c:v>
                </c:pt>
                <c:pt idx="306">
                  <c:v>0.4375</c:v>
                </c:pt>
                <c:pt idx="307">
                  <c:v>0.44444444444444497</c:v>
                </c:pt>
                <c:pt idx="308">
                  <c:v>0.45138888888888901</c:v>
                </c:pt>
                <c:pt idx="309">
                  <c:v>0.45833333333333398</c:v>
                </c:pt>
                <c:pt idx="310">
                  <c:v>0.46527777777777801</c:v>
                </c:pt>
                <c:pt idx="311">
                  <c:v>0.47222222222222299</c:v>
                </c:pt>
                <c:pt idx="312">
                  <c:v>0.47916666666666702</c:v>
                </c:pt>
                <c:pt idx="313">
                  <c:v>0.48611111111111199</c:v>
                </c:pt>
                <c:pt idx="314">
                  <c:v>0.49305555555555602</c:v>
                </c:pt>
                <c:pt idx="315">
                  <c:v>0.500000000000001</c:v>
                </c:pt>
                <c:pt idx="316">
                  <c:v>0.50694444444444497</c:v>
                </c:pt>
                <c:pt idx="317">
                  <c:v>0.51388888888888995</c:v>
                </c:pt>
                <c:pt idx="318">
                  <c:v>0.52083333333333404</c:v>
                </c:pt>
                <c:pt idx="319">
                  <c:v>0.52777777777777901</c:v>
                </c:pt>
                <c:pt idx="320">
                  <c:v>0.53472222222222299</c:v>
                </c:pt>
                <c:pt idx="321">
                  <c:v>0.54166666666666796</c:v>
                </c:pt>
                <c:pt idx="322">
                  <c:v>0.54861111111111205</c:v>
                </c:pt>
                <c:pt idx="323">
                  <c:v>0.55555555555555602</c:v>
                </c:pt>
                <c:pt idx="324">
                  <c:v>0.562500000000001</c:v>
                </c:pt>
                <c:pt idx="325">
                  <c:v>0.56944444444444497</c:v>
                </c:pt>
                <c:pt idx="326">
                  <c:v>0.57638888888888995</c:v>
                </c:pt>
                <c:pt idx="327">
                  <c:v>0.58333333333333404</c:v>
                </c:pt>
                <c:pt idx="328">
                  <c:v>0.59027777777777901</c:v>
                </c:pt>
                <c:pt idx="329">
                  <c:v>0.59722222222222299</c:v>
                </c:pt>
                <c:pt idx="330">
                  <c:v>0.60416666666666796</c:v>
                </c:pt>
                <c:pt idx="331">
                  <c:v>0.61111111111111205</c:v>
                </c:pt>
                <c:pt idx="332">
                  <c:v>0.61805555555555702</c:v>
                </c:pt>
                <c:pt idx="333">
                  <c:v>0.625000000000001</c:v>
                </c:pt>
                <c:pt idx="334">
                  <c:v>0.63194444444444597</c:v>
                </c:pt>
                <c:pt idx="335">
                  <c:v>0.63888888888888995</c:v>
                </c:pt>
                <c:pt idx="336">
                  <c:v>0.64583333333333504</c:v>
                </c:pt>
                <c:pt idx="337">
                  <c:v>0.65277777777777901</c:v>
                </c:pt>
                <c:pt idx="338">
                  <c:v>0.65972222222222399</c:v>
                </c:pt>
                <c:pt idx="339">
                  <c:v>0.66666666666666796</c:v>
                </c:pt>
                <c:pt idx="340">
                  <c:v>0.67361111111111305</c:v>
                </c:pt>
                <c:pt idx="341">
                  <c:v>0.68055555555555702</c:v>
                </c:pt>
                <c:pt idx="342">
                  <c:v>0.687500000000002</c:v>
                </c:pt>
                <c:pt idx="343">
                  <c:v>0.69444444444444597</c:v>
                </c:pt>
                <c:pt idx="344">
                  <c:v>0.70138888888888995</c:v>
                </c:pt>
                <c:pt idx="345">
                  <c:v>0.70833333333333504</c:v>
                </c:pt>
                <c:pt idx="346">
                  <c:v>0.71527777777777901</c:v>
                </c:pt>
                <c:pt idx="347">
                  <c:v>0.72222222222222399</c:v>
                </c:pt>
                <c:pt idx="348">
                  <c:v>0.72916666666666796</c:v>
                </c:pt>
                <c:pt idx="349">
                  <c:v>0.73611111111111305</c:v>
                </c:pt>
                <c:pt idx="350">
                  <c:v>0.74305555555555702</c:v>
                </c:pt>
                <c:pt idx="351">
                  <c:v>0.750000000000002</c:v>
                </c:pt>
                <c:pt idx="352">
                  <c:v>0.75694444444444597</c:v>
                </c:pt>
                <c:pt idx="353">
                  <c:v>0.76388888888889095</c:v>
                </c:pt>
                <c:pt idx="354">
                  <c:v>0.77083333333333504</c:v>
                </c:pt>
                <c:pt idx="355">
                  <c:v>0.77777777777778001</c:v>
                </c:pt>
                <c:pt idx="356">
                  <c:v>0.78472222222222399</c:v>
                </c:pt>
                <c:pt idx="357">
                  <c:v>0.79166666666666896</c:v>
                </c:pt>
                <c:pt idx="358">
                  <c:v>0.79861111111111305</c:v>
                </c:pt>
                <c:pt idx="359">
                  <c:v>0.80555555555555802</c:v>
                </c:pt>
                <c:pt idx="360">
                  <c:v>0.812500000000002</c:v>
                </c:pt>
                <c:pt idx="361">
                  <c:v>0.81944444444444697</c:v>
                </c:pt>
                <c:pt idx="362">
                  <c:v>0.82638888888889095</c:v>
                </c:pt>
                <c:pt idx="363">
                  <c:v>0.83333333333333504</c:v>
                </c:pt>
                <c:pt idx="364">
                  <c:v>0.84027777777778001</c:v>
                </c:pt>
                <c:pt idx="365">
                  <c:v>0.84722222222222499</c:v>
                </c:pt>
                <c:pt idx="366">
                  <c:v>0.85416666666666896</c:v>
                </c:pt>
                <c:pt idx="367">
                  <c:v>0.86111111111111305</c:v>
                </c:pt>
                <c:pt idx="368">
                  <c:v>0.86805555555555802</c:v>
                </c:pt>
                <c:pt idx="369">
                  <c:v>0.875000000000002</c:v>
                </c:pt>
                <c:pt idx="370">
                  <c:v>0.88194444444444697</c:v>
                </c:pt>
                <c:pt idx="371">
                  <c:v>0.88888888888889095</c:v>
                </c:pt>
                <c:pt idx="372">
                  <c:v>0.89583333333333603</c:v>
                </c:pt>
                <c:pt idx="373">
                  <c:v>0.90277777777778001</c:v>
                </c:pt>
                <c:pt idx="374">
                  <c:v>0.90972222222222499</c:v>
                </c:pt>
                <c:pt idx="375">
                  <c:v>0.91666666666666896</c:v>
                </c:pt>
                <c:pt idx="376">
                  <c:v>0.27083333333333331</c:v>
                </c:pt>
                <c:pt idx="377">
                  <c:v>0.27777777777777779</c:v>
                </c:pt>
                <c:pt idx="378">
                  <c:v>0.28472222222222199</c:v>
                </c:pt>
                <c:pt idx="379">
                  <c:v>0.29166666666666702</c:v>
                </c:pt>
                <c:pt idx="380">
                  <c:v>0.29861111111111099</c:v>
                </c:pt>
                <c:pt idx="381">
                  <c:v>0.30555555555555602</c:v>
                </c:pt>
                <c:pt idx="382">
                  <c:v>0.3125</c:v>
                </c:pt>
                <c:pt idx="383">
                  <c:v>0.31944444444444497</c:v>
                </c:pt>
                <c:pt idx="384">
                  <c:v>0.32638888888888901</c:v>
                </c:pt>
                <c:pt idx="385">
                  <c:v>0.33333333333333398</c:v>
                </c:pt>
                <c:pt idx="386">
                  <c:v>0.34027777777777801</c:v>
                </c:pt>
                <c:pt idx="387">
                  <c:v>0.34722222222222299</c:v>
                </c:pt>
                <c:pt idx="388">
                  <c:v>0.35416666666666702</c:v>
                </c:pt>
                <c:pt idx="389">
                  <c:v>0.36111111111111099</c:v>
                </c:pt>
                <c:pt idx="390">
                  <c:v>0.36805555555555602</c:v>
                </c:pt>
                <c:pt idx="391">
                  <c:v>0.375</c:v>
                </c:pt>
                <c:pt idx="392">
                  <c:v>0.38194444444444497</c:v>
                </c:pt>
                <c:pt idx="393">
                  <c:v>0.38888888888888901</c:v>
                </c:pt>
                <c:pt idx="394">
                  <c:v>0.39583333333333398</c:v>
                </c:pt>
                <c:pt idx="395">
                  <c:v>0.40277777777777801</c:v>
                </c:pt>
                <c:pt idx="396">
                  <c:v>0.40972222222222299</c:v>
                </c:pt>
                <c:pt idx="397">
                  <c:v>0.41666666666666702</c:v>
                </c:pt>
                <c:pt idx="398">
                  <c:v>0.42361111111111099</c:v>
                </c:pt>
                <c:pt idx="399">
                  <c:v>0.43055555555555602</c:v>
                </c:pt>
                <c:pt idx="400">
                  <c:v>0.4375</c:v>
                </c:pt>
                <c:pt idx="401">
                  <c:v>0.44444444444444497</c:v>
                </c:pt>
                <c:pt idx="402">
                  <c:v>0.45138888888888901</c:v>
                </c:pt>
                <c:pt idx="403">
                  <c:v>0.45833333333333398</c:v>
                </c:pt>
                <c:pt idx="404">
                  <c:v>0.46527777777777801</c:v>
                </c:pt>
                <c:pt idx="405">
                  <c:v>0.47222222222222299</c:v>
                </c:pt>
                <c:pt idx="406">
                  <c:v>0.47916666666666702</c:v>
                </c:pt>
                <c:pt idx="407">
                  <c:v>0.48611111111111199</c:v>
                </c:pt>
                <c:pt idx="408">
                  <c:v>0.49305555555555602</c:v>
                </c:pt>
                <c:pt idx="409">
                  <c:v>0.500000000000001</c:v>
                </c:pt>
                <c:pt idx="410">
                  <c:v>0.50694444444444497</c:v>
                </c:pt>
                <c:pt idx="411">
                  <c:v>0.51388888888888995</c:v>
                </c:pt>
                <c:pt idx="412">
                  <c:v>0.52083333333333404</c:v>
                </c:pt>
                <c:pt idx="413">
                  <c:v>0.52777777777777901</c:v>
                </c:pt>
                <c:pt idx="414">
                  <c:v>0.53472222222222299</c:v>
                </c:pt>
                <c:pt idx="415">
                  <c:v>0.54166666666666796</c:v>
                </c:pt>
                <c:pt idx="416">
                  <c:v>0.54861111111111205</c:v>
                </c:pt>
                <c:pt idx="417">
                  <c:v>0.55555555555555602</c:v>
                </c:pt>
                <c:pt idx="418">
                  <c:v>0.562500000000001</c:v>
                </c:pt>
                <c:pt idx="419">
                  <c:v>0.56944444444444497</c:v>
                </c:pt>
                <c:pt idx="420">
                  <c:v>0.57638888888888995</c:v>
                </c:pt>
                <c:pt idx="421">
                  <c:v>0.58333333333333404</c:v>
                </c:pt>
                <c:pt idx="422">
                  <c:v>0.59027777777777901</c:v>
                </c:pt>
                <c:pt idx="423">
                  <c:v>0.59722222222222299</c:v>
                </c:pt>
                <c:pt idx="424">
                  <c:v>0.60416666666666796</c:v>
                </c:pt>
                <c:pt idx="425">
                  <c:v>0.61111111111111205</c:v>
                </c:pt>
                <c:pt idx="426">
                  <c:v>0.61805555555555702</c:v>
                </c:pt>
                <c:pt idx="427">
                  <c:v>0.625000000000001</c:v>
                </c:pt>
                <c:pt idx="428">
                  <c:v>0.63194444444444597</c:v>
                </c:pt>
                <c:pt idx="429">
                  <c:v>0.63888888888888995</c:v>
                </c:pt>
                <c:pt idx="430">
                  <c:v>0.64583333333333504</c:v>
                </c:pt>
                <c:pt idx="431">
                  <c:v>0.65277777777777901</c:v>
                </c:pt>
                <c:pt idx="432">
                  <c:v>0.65972222222222399</c:v>
                </c:pt>
                <c:pt idx="433">
                  <c:v>0.66666666666666796</c:v>
                </c:pt>
                <c:pt idx="434">
                  <c:v>0.67361111111111305</c:v>
                </c:pt>
                <c:pt idx="435">
                  <c:v>0.68055555555555702</c:v>
                </c:pt>
                <c:pt idx="436">
                  <c:v>0.687500000000002</c:v>
                </c:pt>
                <c:pt idx="437">
                  <c:v>0.69444444444444597</c:v>
                </c:pt>
                <c:pt idx="438">
                  <c:v>0.70138888888888995</c:v>
                </c:pt>
                <c:pt idx="439">
                  <c:v>0.70833333333333504</c:v>
                </c:pt>
                <c:pt idx="440">
                  <c:v>0.71527777777777901</c:v>
                </c:pt>
                <c:pt idx="441">
                  <c:v>0.72222222222222399</c:v>
                </c:pt>
                <c:pt idx="442">
                  <c:v>0.72916666666666796</c:v>
                </c:pt>
                <c:pt idx="443">
                  <c:v>0.73611111111111305</c:v>
                </c:pt>
                <c:pt idx="444">
                  <c:v>0.74305555555555702</c:v>
                </c:pt>
                <c:pt idx="445">
                  <c:v>0.750000000000002</c:v>
                </c:pt>
                <c:pt idx="446">
                  <c:v>0.75694444444444597</c:v>
                </c:pt>
                <c:pt idx="447">
                  <c:v>0.76388888888889095</c:v>
                </c:pt>
                <c:pt idx="448">
                  <c:v>0.77083333333333504</c:v>
                </c:pt>
                <c:pt idx="449">
                  <c:v>0.77777777777778001</c:v>
                </c:pt>
                <c:pt idx="450">
                  <c:v>0.78472222222222399</c:v>
                </c:pt>
                <c:pt idx="451">
                  <c:v>0.79166666666666896</c:v>
                </c:pt>
                <c:pt idx="452">
                  <c:v>0.79861111111111305</c:v>
                </c:pt>
                <c:pt idx="453">
                  <c:v>0.80555555555555802</c:v>
                </c:pt>
                <c:pt idx="454">
                  <c:v>0.812500000000002</c:v>
                </c:pt>
                <c:pt idx="455">
                  <c:v>0.81944444444444697</c:v>
                </c:pt>
                <c:pt idx="456">
                  <c:v>0.82638888888889095</c:v>
                </c:pt>
                <c:pt idx="457">
                  <c:v>0.83333333333333504</c:v>
                </c:pt>
                <c:pt idx="458">
                  <c:v>0.84027777777778001</c:v>
                </c:pt>
                <c:pt idx="459">
                  <c:v>0.84722222222222499</c:v>
                </c:pt>
                <c:pt idx="460">
                  <c:v>0.85416666666666896</c:v>
                </c:pt>
                <c:pt idx="461">
                  <c:v>0.86111111111111305</c:v>
                </c:pt>
                <c:pt idx="462">
                  <c:v>0.86805555555555802</c:v>
                </c:pt>
                <c:pt idx="463">
                  <c:v>0.875000000000002</c:v>
                </c:pt>
                <c:pt idx="464">
                  <c:v>0.88194444444444697</c:v>
                </c:pt>
                <c:pt idx="465">
                  <c:v>0.88888888888889095</c:v>
                </c:pt>
                <c:pt idx="466">
                  <c:v>0.89583333333333603</c:v>
                </c:pt>
                <c:pt idx="467">
                  <c:v>0.90277777777778001</c:v>
                </c:pt>
                <c:pt idx="468">
                  <c:v>0.90972222222222499</c:v>
                </c:pt>
                <c:pt idx="469">
                  <c:v>0.91666666666666896</c:v>
                </c:pt>
                <c:pt idx="470">
                  <c:v>0.27083333333333331</c:v>
                </c:pt>
                <c:pt idx="471">
                  <c:v>0.27777777777777779</c:v>
                </c:pt>
                <c:pt idx="472">
                  <c:v>0.28472222222222199</c:v>
                </c:pt>
                <c:pt idx="473">
                  <c:v>0.29166666666666702</c:v>
                </c:pt>
                <c:pt idx="474">
                  <c:v>0.29861111111111099</c:v>
                </c:pt>
                <c:pt idx="475">
                  <c:v>0.30555555555555602</c:v>
                </c:pt>
                <c:pt idx="476">
                  <c:v>0.3125</c:v>
                </c:pt>
                <c:pt idx="477">
                  <c:v>0.31944444444444497</c:v>
                </c:pt>
                <c:pt idx="478">
                  <c:v>0.32638888888888901</c:v>
                </c:pt>
                <c:pt idx="479">
                  <c:v>0.33333333333333398</c:v>
                </c:pt>
                <c:pt idx="480">
                  <c:v>0.34027777777777801</c:v>
                </c:pt>
                <c:pt idx="481">
                  <c:v>0.34722222222222299</c:v>
                </c:pt>
                <c:pt idx="482">
                  <c:v>0.35416666666666702</c:v>
                </c:pt>
                <c:pt idx="483">
                  <c:v>0.36111111111111099</c:v>
                </c:pt>
                <c:pt idx="484">
                  <c:v>0.36805555555555602</c:v>
                </c:pt>
                <c:pt idx="485">
                  <c:v>0.375</c:v>
                </c:pt>
                <c:pt idx="486">
                  <c:v>0.38194444444444497</c:v>
                </c:pt>
                <c:pt idx="487">
                  <c:v>0.38888888888888901</c:v>
                </c:pt>
                <c:pt idx="488">
                  <c:v>0.39583333333333398</c:v>
                </c:pt>
                <c:pt idx="489">
                  <c:v>0.40277777777777801</c:v>
                </c:pt>
                <c:pt idx="490">
                  <c:v>0.40972222222222299</c:v>
                </c:pt>
                <c:pt idx="491">
                  <c:v>0.41666666666666702</c:v>
                </c:pt>
                <c:pt idx="492">
                  <c:v>0.42361111111111099</c:v>
                </c:pt>
                <c:pt idx="493">
                  <c:v>0.43055555555555602</c:v>
                </c:pt>
                <c:pt idx="494">
                  <c:v>0.4375</c:v>
                </c:pt>
                <c:pt idx="495">
                  <c:v>0.44444444444444497</c:v>
                </c:pt>
                <c:pt idx="496">
                  <c:v>0.45138888888888901</c:v>
                </c:pt>
                <c:pt idx="497">
                  <c:v>0.45833333333333398</c:v>
                </c:pt>
                <c:pt idx="498">
                  <c:v>0.46527777777777801</c:v>
                </c:pt>
                <c:pt idx="499">
                  <c:v>0.47222222222222299</c:v>
                </c:pt>
                <c:pt idx="500">
                  <c:v>0.47916666666666702</c:v>
                </c:pt>
                <c:pt idx="501">
                  <c:v>0.48611111111111199</c:v>
                </c:pt>
                <c:pt idx="502">
                  <c:v>0.49305555555555602</c:v>
                </c:pt>
                <c:pt idx="503">
                  <c:v>0.500000000000001</c:v>
                </c:pt>
                <c:pt idx="504">
                  <c:v>0.50694444444444497</c:v>
                </c:pt>
                <c:pt idx="505">
                  <c:v>0.51388888888888995</c:v>
                </c:pt>
                <c:pt idx="506">
                  <c:v>0.52083333333333404</c:v>
                </c:pt>
                <c:pt idx="507">
                  <c:v>0.52777777777777901</c:v>
                </c:pt>
                <c:pt idx="508">
                  <c:v>0.53472222222222299</c:v>
                </c:pt>
                <c:pt idx="509">
                  <c:v>0.54166666666666796</c:v>
                </c:pt>
                <c:pt idx="510">
                  <c:v>0.54861111111111205</c:v>
                </c:pt>
                <c:pt idx="511">
                  <c:v>0.55555555555555602</c:v>
                </c:pt>
                <c:pt idx="512">
                  <c:v>0.562500000000001</c:v>
                </c:pt>
                <c:pt idx="513">
                  <c:v>0.56944444444444497</c:v>
                </c:pt>
                <c:pt idx="514">
                  <c:v>0.57638888888888995</c:v>
                </c:pt>
                <c:pt idx="515">
                  <c:v>0.58333333333333404</c:v>
                </c:pt>
                <c:pt idx="516">
                  <c:v>0.59027777777777901</c:v>
                </c:pt>
                <c:pt idx="517">
                  <c:v>0.59722222222222299</c:v>
                </c:pt>
                <c:pt idx="518">
                  <c:v>0.60416666666666796</c:v>
                </c:pt>
                <c:pt idx="519">
                  <c:v>0.61111111111111205</c:v>
                </c:pt>
                <c:pt idx="520">
                  <c:v>0.61805555555555702</c:v>
                </c:pt>
                <c:pt idx="521">
                  <c:v>0.625000000000001</c:v>
                </c:pt>
                <c:pt idx="522">
                  <c:v>0.63194444444444597</c:v>
                </c:pt>
                <c:pt idx="523">
                  <c:v>0.63888888888888995</c:v>
                </c:pt>
                <c:pt idx="524">
                  <c:v>0.64583333333333504</c:v>
                </c:pt>
                <c:pt idx="525">
                  <c:v>0.65277777777777901</c:v>
                </c:pt>
                <c:pt idx="526">
                  <c:v>0.65972222222222399</c:v>
                </c:pt>
                <c:pt idx="527">
                  <c:v>0.66666666666666796</c:v>
                </c:pt>
                <c:pt idx="528">
                  <c:v>0.67361111111111305</c:v>
                </c:pt>
                <c:pt idx="529">
                  <c:v>0.68055555555555702</c:v>
                </c:pt>
                <c:pt idx="530">
                  <c:v>0.687500000000002</c:v>
                </c:pt>
                <c:pt idx="531">
                  <c:v>0.69444444444444597</c:v>
                </c:pt>
                <c:pt idx="532">
                  <c:v>0.70138888888888995</c:v>
                </c:pt>
                <c:pt idx="533">
                  <c:v>0.70833333333333504</c:v>
                </c:pt>
                <c:pt idx="534">
                  <c:v>0.71527777777777901</c:v>
                </c:pt>
                <c:pt idx="535">
                  <c:v>0.72222222222222399</c:v>
                </c:pt>
                <c:pt idx="536">
                  <c:v>0.72916666666666796</c:v>
                </c:pt>
                <c:pt idx="537">
                  <c:v>0.73611111111111305</c:v>
                </c:pt>
                <c:pt idx="538">
                  <c:v>0.74305555555555702</c:v>
                </c:pt>
                <c:pt idx="539">
                  <c:v>0.750000000000002</c:v>
                </c:pt>
                <c:pt idx="540">
                  <c:v>0.75694444444444597</c:v>
                </c:pt>
                <c:pt idx="541">
                  <c:v>0.76388888888889095</c:v>
                </c:pt>
                <c:pt idx="542">
                  <c:v>0.77083333333333504</c:v>
                </c:pt>
                <c:pt idx="543">
                  <c:v>0.77777777777778001</c:v>
                </c:pt>
                <c:pt idx="544">
                  <c:v>0.78472222222222399</c:v>
                </c:pt>
                <c:pt idx="545">
                  <c:v>0.79166666666666896</c:v>
                </c:pt>
                <c:pt idx="546">
                  <c:v>0.79861111111111305</c:v>
                </c:pt>
                <c:pt idx="547">
                  <c:v>0.80555555555555802</c:v>
                </c:pt>
                <c:pt idx="548">
                  <c:v>0.812500000000002</c:v>
                </c:pt>
                <c:pt idx="549">
                  <c:v>0.81944444444444697</c:v>
                </c:pt>
                <c:pt idx="550">
                  <c:v>0.82638888888889095</c:v>
                </c:pt>
                <c:pt idx="551">
                  <c:v>0.83333333333333504</c:v>
                </c:pt>
                <c:pt idx="552">
                  <c:v>0.84027777777778001</c:v>
                </c:pt>
                <c:pt idx="553">
                  <c:v>0.84722222222222499</c:v>
                </c:pt>
                <c:pt idx="554">
                  <c:v>0.85416666666666896</c:v>
                </c:pt>
                <c:pt idx="555">
                  <c:v>0.86111111111111305</c:v>
                </c:pt>
                <c:pt idx="556">
                  <c:v>0.86805555555555802</c:v>
                </c:pt>
                <c:pt idx="557">
                  <c:v>0.875000000000002</c:v>
                </c:pt>
                <c:pt idx="558">
                  <c:v>0.88194444444444697</c:v>
                </c:pt>
                <c:pt idx="559">
                  <c:v>0.88888888888889095</c:v>
                </c:pt>
                <c:pt idx="560">
                  <c:v>0.89583333333333603</c:v>
                </c:pt>
                <c:pt idx="561">
                  <c:v>0.90277777777778001</c:v>
                </c:pt>
                <c:pt idx="562">
                  <c:v>0.90972222222222499</c:v>
                </c:pt>
                <c:pt idx="563">
                  <c:v>0.91666666666666896</c:v>
                </c:pt>
                <c:pt idx="564">
                  <c:v>0.27083333333333331</c:v>
                </c:pt>
                <c:pt idx="565">
                  <c:v>0.27777777777777779</c:v>
                </c:pt>
                <c:pt idx="566">
                  <c:v>0.28472222222222199</c:v>
                </c:pt>
                <c:pt idx="567">
                  <c:v>0.29166666666666702</c:v>
                </c:pt>
                <c:pt idx="568">
                  <c:v>0.29861111111111099</c:v>
                </c:pt>
                <c:pt idx="569">
                  <c:v>0.30555555555555602</c:v>
                </c:pt>
                <c:pt idx="570">
                  <c:v>0.3125</c:v>
                </c:pt>
                <c:pt idx="571">
                  <c:v>0.31944444444444497</c:v>
                </c:pt>
                <c:pt idx="572">
                  <c:v>0.32638888888888901</c:v>
                </c:pt>
                <c:pt idx="573">
                  <c:v>0.33333333333333398</c:v>
                </c:pt>
                <c:pt idx="574">
                  <c:v>0.34027777777777801</c:v>
                </c:pt>
                <c:pt idx="575">
                  <c:v>0.34722222222222299</c:v>
                </c:pt>
                <c:pt idx="576">
                  <c:v>0.35416666666666702</c:v>
                </c:pt>
                <c:pt idx="577">
                  <c:v>0.36111111111111099</c:v>
                </c:pt>
                <c:pt idx="578">
                  <c:v>0.36805555555555602</c:v>
                </c:pt>
                <c:pt idx="579">
                  <c:v>0.375</c:v>
                </c:pt>
                <c:pt idx="580">
                  <c:v>0.38194444444444497</c:v>
                </c:pt>
                <c:pt idx="581">
                  <c:v>0.38888888888888901</c:v>
                </c:pt>
                <c:pt idx="582">
                  <c:v>0.39583333333333398</c:v>
                </c:pt>
                <c:pt idx="583">
                  <c:v>0.40277777777777801</c:v>
                </c:pt>
                <c:pt idx="584">
                  <c:v>0.40972222222222299</c:v>
                </c:pt>
                <c:pt idx="585">
                  <c:v>0.41666666666666702</c:v>
                </c:pt>
                <c:pt idx="586">
                  <c:v>0.42361111111111099</c:v>
                </c:pt>
                <c:pt idx="587">
                  <c:v>0.43055555555555602</c:v>
                </c:pt>
                <c:pt idx="588">
                  <c:v>0.4375</c:v>
                </c:pt>
                <c:pt idx="589">
                  <c:v>0.44444444444444497</c:v>
                </c:pt>
                <c:pt idx="590">
                  <c:v>0.45138888888888901</c:v>
                </c:pt>
                <c:pt idx="591">
                  <c:v>0.45833333333333398</c:v>
                </c:pt>
                <c:pt idx="592">
                  <c:v>0.46527777777777801</c:v>
                </c:pt>
                <c:pt idx="593">
                  <c:v>0.47222222222222299</c:v>
                </c:pt>
                <c:pt idx="594">
                  <c:v>0.47916666666666702</c:v>
                </c:pt>
                <c:pt idx="595">
                  <c:v>0.48611111111111199</c:v>
                </c:pt>
                <c:pt idx="596">
                  <c:v>0.49305555555555602</c:v>
                </c:pt>
                <c:pt idx="597">
                  <c:v>0.500000000000001</c:v>
                </c:pt>
                <c:pt idx="598">
                  <c:v>0.50694444444444497</c:v>
                </c:pt>
                <c:pt idx="599">
                  <c:v>0.51388888888888995</c:v>
                </c:pt>
                <c:pt idx="600">
                  <c:v>0.52083333333333404</c:v>
                </c:pt>
                <c:pt idx="601">
                  <c:v>0.52777777777777901</c:v>
                </c:pt>
                <c:pt idx="602">
                  <c:v>0.53472222222222299</c:v>
                </c:pt>
                <c:pt idx="603">
                  <c:v>0.54166666666666796</c:v>
                </c:pt>
                <c:pt idx="604">
                  <c:v>0.54861111111111205</c:v>
                </c:pt>
                <c:pt idx="605">
                  <c:v>0.55555555555555602</c:v>
                </c:pt>
                <c:pt idx="606">
                  <c:v>0.562500000000001</c:v>
                </c:pt>
                <c:pt idx="607">
                  <c:v>0.56944444444444497</c:v>
                </c:pt>
                <c:pt idx="608">
                  <c:v>0.57638888888888995</c:v>
                </c:pt>
                <c:pt idx="609">
                  <c:v>0.58333333333333404</c:v>
                </c:pt>
                <c:pt idx="610">
                  <c:v>0.59027777777777901</c:v>
                </c:pt>
                <c:pt idx="611">
                  <c:v>0.59722222222222299</c:v>
                </c:pt>
                <c:pt idx="612">
                  <c:v>0.60416666666666796</c:v>
                </c:pt>
                <c:pt idx="613">
                  <c:v>0.61111111111111205</c:v>
                </c:pt>
                <c:pt idx="614">
                  <c:v>0.61805555555555702</c:v>
                </c:pt>
                <c:pt idx="615">
                  <c:v>0.625000000000001</c:v>
                </c:pt>
                <c:pt idx="616">
                  <c:v>0.63194444444444597</c:v>
                </c:pt>
                <c:pt idx="617">
                  <c:v>0.63888888888888995</c:v>
                </c:pt>
                <c:pt idx="618">
                  <c:v>0.64583333333333504</c:v>
                </c:pt>
                <c:pt idx="619">
                  <c:v>0.65277777777777901</c:v>
                </c:pt>
                <c:pt idx="620">
                  <c:v>0.65972222222222399</c:v>
                </c:pt>
                <c:pt idx="621">
                  <c:v>0.66666666666666796</c:v>
                </c:pt>
                <c:pt idx="622">
                  <c:v>0.67361111111111305</c:v>
                </c:pt>
                <c:pt idx="623">
                  <c:v>0.68055555555555702</c:v>
                </c:pt>
                <c:pt idx="624">
                  <c:v>0.687500000000002</c:v>
                </c:pt>
                <c:pt idx="625">
                  <c:v>0.69444444444444597</c:v>
                </c:pt>
                <c:pt idx="626">
                  <c:v>0.70138888888888995</c:v>
                </c:pt>
                <c:pt idx="627">
                  <c:v>0.70833333333333504</c:v>
                </c:pt>
                <c:pt idx="628">
                  <c:v>0.71527777777777901</c:v>
                </c:pt>
                <c:pt idx="629">
                  <c:v>0.72222222222222399</c:v>
                </c:pt>
                <c:pt idx="630">
                  <c:v>0.72916666666666796</c:v>
                </c:pt>
                <c:pt idx="631">
                  <c:v>0.73611111111111305</c:v>
                </c:pt>
                <c:pt idx="632">
                  <c:v>0.74305555555555702</c:v>
                </c:pt>
                <c:pt idx="633">
                  <c:v>0.750000000000002</c:v>
                </c:pt>
                <c:pt idx="634">
                  <c:v>0.75694444444444597</c:v>
                </c:pt>
                <c:pt idx="635">
                  <c:v>0.76388888888889095</c:v>
                </c:pt>
                <c:pt idx="636">
                  <c:v>0.77083333333333504</c:v>
                </c:pt>
                <c:pt idx="637">
                  <c:v>0.77777777777778001</c:v>
                </c:pt>
                <c:pt idx="638">
                  <c:v>0.78472222222222399</c:v>
                </c:pt>
                <c:pt idx="639">
                  <c:v>0.79166666666666896</c:v>
                </c:pt>
                <c:pt idx="640">
                  <c:v>0.79861111111111305</c:v>
                </c:pt>
                <c:pt idx="641">
                  <c:v>0.80555555555555802</c:v>
                </c:pt>
                <c:pt idx="642">
                  <c:v>0.812500000000002</c:v>
                </c:pt>
                <c:pt idx="643">
                  <c:v>0.81944444444444697</c:v>
                </c:pt>
                <c:pt idx="644">
                  <c:v>0.82638888888889095</c:v>
                </c:pt>
                <c:pt idx="645">
                  <c:v>0.83333333333333504</c:v>
                </c:pt>
                <c:pt idx="646">
                  <c:v>0.84027777777778001</c:v>
                </c:pt>
                <c:pt idx="647">
                  <c:v>0.84722222222222499</c:v>
                </c:pt>
                <c:pt idx="648">
                  <c:v>0.85416666666666896</c:v>
                </c:pt>
                <c:pt idx="649">
                  <c:v>0.86111111111111305</c:v>
                </c:pt>
                <c:pt idx="650">
                  <c:v>0.86805555555555802</c:v>
                </c:pt>
                <c:pt idx="651">
                  <c:v>0.875000000000002</c:v>
                </c:pt>
                <c:pt idx="652">
                  <c:v>0.88194444444444697</c:v>
                </c:pt>
                <c:pt idx="653">
                  <c:v>0.88888888888889095</c:v>
                </c:pt>
                <c:pt idx="654">
                  <c:v>0.89583333333333603</c:v>
                </c:pt>
                <c:pt idx="655">
                  <c:v>0.90277777777778001</c:v>
                </c:pt>
                <c:pt idx="656">
                  <c:v>0.90972222222222499</c:v>
                </c:pt>
                <c:pt idx="657">
                  <c:v>0.91666666666666896</c:v>
                </c:pt>
                <c:pt idx="658">
                  <c:v>0.27083333333333331</c:v>
                </c:pt>
                <c:pt idx="659">
                  <c:v>0.27777777777777779</c:v>
                </c:pt>
                <c:pt idx="660">
                  <c:v>0.28472222222222199</c:v>
                </c:pt>
                <c:pt idx="661">
                  <c:v>0.29166666666666702</c:v>
                </c:pt>
                <c:pt idx="662">
                  <c:v>0.29861111111111099</c:v>
                </c:pt>
                <c:pt idx="663">
                  <c:v>0.30555555555555602</c:v>
                </c:pt>
                <c:pt idx="664">
                  <c:v>0.3125</c:v>
                </c:pt>
                <c:pt idx="665">
                  <c:v>0.31944444444444497</c:v>
                </c:pt>
                <c:pt idx="666">
                  <c:v>0.32638888888888901</c:v>
                </c:pt>
                <c:pt idx="667">
                  <c:v>0.33333333333333398</c:v>
                </c:pt>
                <c:pt idx="668">
                  <c:v>0.34027777777777801</c:v>
                </c:pt>
                <c:pt idx="669">
                  <c:v>0.34722222222222299</c:v>
                </c:pt>
                <c:pt idx="670">
                  <c:v>0.35416666666666702</c:v>
                </c:pt>
                <c:pt idx="671">
                  <c:v>0.36111111111111099</c:v>
                </c:pt>
                <c:pt idx="672">
                  <c:v>0.36805555555555602</c:v>
                </c:pt>
                <c:pt idx="673">
                  <c:v>0.375</c:v>
                </c:pt>
                <c:pt idx="674">
                  <c:v>0.38194444444444497</c:v>
                </c:pt>
                <c:pt idx="675">
                  <c:v>0.38888888888888901</c:v>
                </c:pt>
                <c:pt idx="676">
                  <c:v>0.39583333333333398</c:v>
                </c:pt>
                <c:pt idx="677">
                  <c:v>0.40277777777777801</c:v>
                </c:pt>
                <c:pt idx="678">
                  <c:v>0.40972222222222299</c:v>
                </c:pt>
                <c:pt idx="679">
                  <c:v>0.41666666666666702</c:v>
                </c:pt>
                <c:pt idx="680">
                  <c:v>0.42361111111111099</c:v>
                </c:pt>
                <c:pt idx="681">
                  <c:v>0.43055555555555602</c:v>
                </c:pt>
                <c:pt idx="682">
                  <c:v>0.4375</c:v>
                </c:pt>
                <c:pt idx="683">
                  <c:v>0.44444444444444497</c:v>
                </c:pt>
                <c:pt idx="684">
                  <c:v>0.45138888888888901</c:v>
                </c:pt>
                <c:pt idx="685">
                  <c:v>0.45833333333333398</c:v>
                </c:pt>
                <c:pt idx="686">
                  <c:v>0.46527777777777801</c:v>
                </c:pt>
                <c:pt idx="687">
                  <c:v>0.47222222222222299</c:v>
                </c:pt>
                <c:pt idx="688">
                  <c:v>0.47916666666666702</c:v>
                </c:pt>
                <c:pt idx="689">
                  <c:v>0.48611111111111199</c:v>
                </c:pt>
                <c:pt idx="690">
                  <c:v>0.49305555555555602</c:v>
                </c:pt>
                <c:pt idx="691">
                  <c:v>0.500000000000001</c:v>
                </c:pt>
                <c:pt idx="692">
                  <c:v>0.50694444444444497</c:v>
                </c:pt>
                <c:pt idx="693">
                  <c:v>0.51388888888888995</c:v>
                </c:pt>
                <c:pt idx="694">
                  <c:v>0.52083333333333404</c:v>
                </c:pt>
                <c:pt idx="695">
                  <c:v>0.52777777777777901</c:v>
                </c:pt>
                <c:pt idx="696">
                  <c:v>0.53472222222222299</c:v>
                </c:pt>
                <c:pt idx="697">
                  <c:v>0.54166666666666796</c:v>
                </c:pt>
                <c:pt idx="698">
                  <c:v>0.54861111111111205</c:v>
                </c:pt>
                <c:pt idx="699">
                  <c:v>0.55555555555555602</c:v>
                </c:pt>
                <c:pt idx="700">
                  <c:v>0.562500000000001</c:v>
                </c:pt>
                <c:pt idx="701">
                  <c:v>0.56944444444444497</c:v>
                </c:pt>
                <c:pt idx="702">
                  <c:v>0.57638888888888995</c:v>
                </c:pt>
                <c:pt idx="703">
                  <c:v>0.58333333333333404</c:v>
                </c:pt>
                <c:pt idx="704">
                  <c:v>0.59027777777777901</c:v>
                </c:pt>
                <c:pt idx="705">
                  <c:v>0.59722222222222299</c:v>
                </c:pt>
                <c:pt idx="706">
                  <c:v>0.60416666666666796</c:v>
                </c:pt>
                <c:pt idx="707">
                  <c:v>0.61111111111111205</c:v>
                </c:pt>
                <c:pt idx="708">
                  <c:v>0.61805555555555702</c:v>
                </c:pt>
                <c:pt idx="709">
                  <c:v>0.625000000000001</c:v>
                </c:pt>
                <c:pt idx="710">
                  <c:v>0.63194444444444597</c:v>
                </c:pt>
                <c:pt idx="711">
                  <c:v>0.63888888888888995</c:v>
                </c:pt>
                <c:pt idx="712">
                  <c:v>0.64583333333333504</c:v>
                </c:pt>
                <c:pt idx="713">
                  <c:v>0.65277777777777901</c:v>
                </c:pt>
                <c:pt idx="714">
                  <c:v>0.65972222222222399</c:v>
                </c:pt>
                <c:pt idx="715">
                  <c:v>0.66666666666666796</c:v>
                </c:pt>
                <c:pt idx="716">
                  <c:v>0.67361111111111305</c:v>
                </c:pt>
                <c:pt idx="717">
                  <c:v>0.68055555555555702</c:v>
                </c:pt>
                <c:pt idx="718">
                  <c:v>0.687500000000002</c:v>
                </c:pt>
                <c:pt idx="719">
                  <c:v>0.69444444444444597</c:v>
                </c:pt>
                <c:pt idx="720">
                  <c:v>0.70138888888888995</c:v>
                </c:pt>
                <c:pt idx="721">
                  <c:v>0.70833333333333504</c:v>
                </c:pt>
                <c:pt idx="722">
                  <c:v>0.71527777777777901</c:v>
                </c:pt>
                <c:pt idx="723">
                  <c:v>0.72222222222222399</c:v>
                </c:pt>
                <c:pt idx="724">
                  <c:v>0.72916666666666796</c:v>
                </c:pt>
                <c:pt idx="725">
                  <c:v>0.73611111111111305</c:v>
                </c:pt>
                <c:pt idx="726">
                  <c:v>0.74305555555555702</c:v>
                </c:pt>
                <c:pt idx="727">
                  <c:v>0.750000000000002</c:v>
                </c:pt>
                <c:pt idx="728">
                  <c:v>0.75694444444444597</c:v>
                </c:pt>
                <c:pt idx="729">
                  <c:v>0.76388888888889095</c:v>
                </c:pt>
                <c:pt idx="730">
                  <c:v>0.77083333333333504</c:v>
                </c:pt>
                <c:pt idx="731">
                  <c:v>0.77777777777778001</c:v>
                </c:pt>
                <c:pt idx="732">
                  <c:v>0.78472222222222399</c:v>
                </c:pt>
                <c:pt idx="733">
                  <c:v>0.79166666666666896</c:v>
                </c:pt>
                <c:pt idx="734">
                  <c:v>0.79861111111111305</c:v>
                </c:pt>
                <c:pt idx="735">
                  <c:v>0.80555555555555802</c:v>
                </c:pt>
                <c:pt idx="736">
                  <c:v>0.812500000000002</c:v>
                </c:pt>
                <c:pt idx="737">
                  <c:v>0.81944444444444697</c:v>
                </c:pt>
                <c:pt idx="738">
                  <c:v>0.82638888888889095</c:v>
                </c:pt>
                <c:pt idx="739">
                  <c:v>0.83333333333333504</c:v>
                </c:pt>
                <c:pt idx="740">
                  <c:v>0.84027777777778001</c:v>
                </c:pt>
                <c:pt idx="741">
                  <c:v>0.84722222222222499</c:v>
                </c:pt>
                <c:pt idx="742">
                  <c:v>0.85416666666666896</c:v>
                </c:pt>
                <c:pt idx="743">
                  <c:v>0.86111111111111305</c:v>
                </c:pt>
                <c:pt idx="744">
                  <c:v>0.86805555555555802</c:v>
                </c:pt>
                <c:pt idx="745">
                  <c:v>0.875000000000002</c:v>
                </c:pt>
                <c:pt idx="746">
                  <c:v>0.88194444444444697</c:v>
                </c:pt>
                <c:pt idx="747">
                  <c:v>0.88888888888889095</c:v>
                </c:pt>
                <c:pt idx="748">
                  <c:v>0.89583333333333603</c:v>
                </c:pt>
                <c:pt idx="749">
                  <c:v>0.90277777777778001</c:v>
                </c:pt>
                <c:pt idx="750">
                  <c:v>0.90972222222222499</c:v>
                </c:pt>
                <c:pt idx="751">
                  <c:v>0.91666666666666896</c:v>
                </c:pt>
                <c:pt idx="752">
                  <c:v>0.27083333333333331</c:v>
                </c:pt>
                <c:pt idx="753">
                  <c:v>0.27777777777777779</c:v>
                </c:pt>
                <c:pt idx="754">
                  <c:v>0.28472222222222199</c:v>
                </c:pt>
                <c:pt idx="755">
                  <c:v>0.29166666666666702</c:v>
                </c:pt>
                <c:pt idx="756">
                  <c:v>0.29861111111111099</c:v>
                </c:pt>
                <c:pt idx="757">
                  <c:v>0.30555555555555602</c:v>
                </c:pt>
                <c:pt idx="758">
                  <c:v>0.3125</c:v>
                </c:pt>
                <c:pt idx="759">
                  <c:v>0.31944444444444497</c:v>
                </c:pt>
                <c:pt idx="760">
                  <c:v>0.32638888888888901</c:v>
                </c:pt>
                <c:pt idx="761">
                  <c:v>0.33333333333333398</c:v>
                </c:pt>
                <c:pt idx="762">
                  <c:v>0.34027777777777801</c:v>
                </c:pt>
                <c:pt idx="763">
                  <c:v>0.34722222222222299</c:v>
                </c:pt>
                <c:pt idx="764">
                  <c:v>0.35416666666666702</c:v>
                </c:pt>
                <c:pt idx="765">
                  <c:v>0.36111111111111099</c:v>
                </c:pt>
                <c:pt idx="766">
                  <c:v>0.36805555555555602</c:v>
                </c:pt>
                <c:pt idx="767">
                  <c:v>0.375</c:v>
                </c:pt>
                <c:pt idx="768">
                  <c:v>0.38194444444444497</c:v>
                </c:pt>
                <c:pt idx="769">
                  <c:v>0.38888888888888901</c:v>
                </c:pt>
                <c:pt idx="770">
                  <c:v>0.39583333333333398</c:v>
                </c:pt>
                <c:pt idx="771">
                  <c:v>0.40277777777777801</c:v>
                </c:pt>
                <c:pt idx="772">
                  <c:v>0.40972222222222299</c:v>
                </c:pt>
                <c:pt idx="773">
                  <c:v>0.41666666666666702</c:v>
                </c:pt>
                <c:pt idx="774">
                  <c:v>0.42361111111111099</c:v>
                </c:pt>
                <c:pt idx="775">
                  <c:v>0.43055555555555602</c:v>
                </c:pt>
                <c:pt idx="776">
                  <c:v>0.4375</c:v>
                </c:pt>
                <c:pt idx="777">
                  <c:v>0.44444444444444497</c:v>
                </c:pt>
                <c:pt idx="778">
                  <c:v>0.45138888888888901</c:v>
                </c:pt>
                <c:pt idx="779">
                  <c:v>0.45833333333333398</c:v>
                </c:pt>
                <c:pt idx="780">
                  <c:v>0.46527777777777801</c:v>
                </c:pt>
                <c:pt idx="781">
                  <c:v>0.47222222222222299</c:v>
                </c:pt>
                <c:pt idx="782">
                  <c:v>0.47916666666666702</c:v>
                </c:pt>
                <c:pt idx="783">
                  <c:v>0.48611111111111199</c:v>
                </c:pt>
                <c:pt idx="784">
                  <c:v>0.49305555555555602</c:v>
                </c:pt>
                <c:pt idx="785">
                  <c:v>0.500000000000001</c:v>
                </c:pt>
                <c:pt idx="786">
                  <c:v>0.50694444444444497</c:v>
                </c:pt>
                <c:pt idx="787">
                  <c:v>0.51388888888888995</c:v>
                </c:pt>
                <c:pt idx="788">
                  <c:v>0.52083333333333404</c:v>
                </c:pt>
                <c:pt idx="789">
                  <c:v>0.52777777777777901</c:v>
                </c:pt>
                <c:pt idx="790">
                  <c:v>0.53472222222222299</c:v>
                </c:pt>
                <c:pt idx="791">
                  <c:v>0.54166666666666796</c:v>
                </c:pt>
                <c:pt idx="792">
                  <c:v>0.54861111111111205</c:v>
                </c:pt>
                <c:pt idx="793">
                  <c:v>0.55555555555555602</c:v>
                </c:pt>
                <c:pt idx="794">
                  <c:v>0.562500000000001</c:v>
                </c:pt>
                <c:pt idx="795">
                  <c:v>0.56944444444444497</c:v>
                </c:pt>
                <c:pt idx="796">
                  <c:v>0.57638888888888995</c:v>
                </c:pt>
                <c:pt idx="797">
                  <c:v>0.58333333333333404</c:v>
                </c:pt>
                <c:pt idx="798">
                  <c:v>0.59027777777777901</c:v>
                </c:pt>
                <c:pt idx="799">
                  <c:v>0.59722222222222299</c:v>
                </c:pt>
                <c:pt idx="800">
                  <c:v>0.60416666666666796</c:v>
                </c:pt>
                <c:pt idx="801">
                  <c:v>0.61111111111111205</c:v>
                </c:pt>
                <c:pt idx="802">
                  <c:v>0.61805555555555702</c:v>
                </c:pt>
                <c:pt idx="803">
                  <c:v>0.625000000000001</c:v>
                </c:pt>
                <c:pt idx="804">
                  <c:v>0.63194444444444597</c:v>
                </c:pt>
                <c:pt idx="805">
                  <c:v>0.63888888888888995</c:v>
                </c:pt>
                <c:pt idx="806">
                  <c:v>0.64583333333333504</c:v>
                </c:pt>
                <c:pt idx="807">
                  <c:v>0.65277777777777901</c:v>
                </c:pt>
                <c:pt idx="808">
                  <c:v>0.65972222222222399</c:v>
                </c:pt>
                <c:pt idx="809">
                  <c:v>0.66666666666666796</c:v>
                </c:pt>
                <c:pt idx="810">
                  <c:v>0.67361111111111305</c:v>
                </c:pt>
                <c:pt idx="811">
                  <c:v>0.68055555555555702</c:v>
                </c:pt>
                <c:pt idx="812">
                  <c:v>0.687500000000002</c:v>
                </c:pt>
                <c:pt idx="813">
                  <c:v>0.69444444444444597</c:v>
                </c:pt>
                <c:pt idx="814">
                  <c:v>0.70138888888888995</c:v>
                </c:pt>
                <c:pt idx="815">
                  <c:v>0.70833333333333504</c:v>
                </c:pt>
                <c:pt idx="816">
                  <c:v>0.71527777777777901</c:v>
                </c:pt>
                <c:pt idx="817">
                  <c:v>0.72222222222222399</c:v>
                </c:pt>
                <c:pt idx="818">
                  <c:v>0.72916666666666796</c:v>
                </c:pt>
                <c:pt idx="819">
                  <c:v>0.73611111111111305</c:v>
                </c:pt>
                <c:pt idx="820">
                  <c:v>0.74305555555555702</c:v>
                </c:pt>
                <c:pt idx="821">
                  <c:v>0.750000000000002</c:v>
                </c:pt>
                <c:pt idx="822">
                  <c:v>0.75694444444444597</c:v>
                </c:pt>
                <c:pt idx="823">
                  <c:v>0.76388888888889095</c:v>
                </c:pt>
                <c:pt idx="824">
                  <c:v>0.77083333333333504</c:v>
                </c:pt>
                <c:pt idx="825">
                  <c:v>0.77777777777778001</c:v>
                </c:pt>
                <c:pt idx="826">
                  <c:v>0.78472222222222399</c:v>
                </c:pt>
                <c:pt idx="827">
                  <c:v>0.79166666666666896</c:v>
                </c:pt>
                <c:pt idx="828">
                  <c:v>0.79861111111111305</c:v>
                </c:pt>
                <c:pt idx="829">
                  <c:v>0.80555555555555802</c:v>
                </c:pt>
                <c:pt idx="830">
                  <c:v>0.812500000000002</c:v>
                </c:pt>
                <c:pt idx="831">
                  <c:v>0.81944444444444697</c:v>
                </c:pt>
                <c:pt idx="832">
                  <c:v>0.82638888888889095</c:v>
                </c:pt>
                <c:pt idx="833">
                  <c:v>0.83333333333333504</c:v>
                </c:pt>
                <c:pt idx="834">
                  <c:v>0.84027777777778001</c:v>
                </c:pt>
                <c:pt idx="835">
                  <c:v>0.84722222222222499</c:v>
                </c:pt>
                <c:pt idx="836">
                  <c:v>0.85416666666666896</c:v>
                </c:pt>
                <c:pt idx="837">
                  <c:v>0.86111111111111305</c:v>
                </c:pt>
                <c:pt idx="838">
                  <c:v>0.86805555555555802</c:v>
                </c:pt>
                <c:pt idx="839">
                  <c:v>0.875000000000002</c:v>
                </c:pt>
                <c:pt idx="840">
                  <c:v>0.88194444444444697</c:v>
                </c:pt>
                <c:pt idx="841">
                  <c:v>0.88888888888889095</c:v>
                </c:pt>
                <c:pt idx="842">
                  <c:v>0.89583333333333603</c:v>
                </c:pt>
                <c:pt idx="843">
                  <c:v>0.90277777777778001</c:v>
                </c:pt>
                <c:pt idx="844">
                  <c:v>0.90972222222222499</c:v>
                </c:pt>
                <c:pt idx="845">
                  <c:v>0.91666666666666896</c:v>
                </c:pt>
                <c:pt idx="846">
                  <c:v>0.27083333333333331</c:v>
                </c:pt>
                <c:pt idx="847">
                  <c:v>0.27777777777777779</c:v>
                </c:pt>
                <c:pt idx="848">
                  <c:v>0.28472222222222199</c:v>
                </c:pt>
                <c:pt idx="849">
                  <c:v>0.29166666666666702</c:v>
                </c:pt>
                <c:pt idx="850">
                  <c:v>0.29861111111111099</c:v>
                </c:pt>
                <c:pt idx="851">
                  <c:v>0.30555555555555602</c:v>
                </c:pt>
                <c:pt idx="852">
                  <c:v>0.3125</c:v>
                </c:pt>
                <c:pt idx="853">
                  <c:v>0.31944444444444497</c:v>
                </c:pt>
                <c:pt idx="854">
                  <c:v>0.32638888888888901</c:v>
                </c:pt>
                <c:pt idx="855">
                  <c:v>0.33333333333333398</c:v>
                </c:pt>
                <c:pt idx="856">
                  <c:v>0.34027777777777801</c:v>
                </c:pt>
                <c:pt idx="857">
                  <c:v>0.34722222222222299</c:v>
                </c:pt>
                <c:pt idx="858">
                  <c:v>0.35416666666666702</c:v>
                </c:pt>
                <c:pt idx="859">
                  <c:v>0.36111111111111099</c:v>
                </c:pt>
                <c:pt idx="860">
                  <c:v>0.36805555555555602</c:v>
                </c:pt>
                <c:pt idx="861">
                  <c:v>0.375</c:v>
                </c:pt>
                <c:pt idx="862">
                  <c:v>0.38194444444444497</c:v>
                </c:pt>
                <c:pt idx="863">
                  <c:v>0.38888888888888901</c:v>
                </c:pt>
                <c:pt idx="864">
                  <c:v>0.39583333333333398</c:v>
                </c:pt>
                <c:pt idx="865">
                  <c:v>0.40277777777777801</c:v>
                </c:pt>
                <c:pt idx="866">
                  <c:v>0.40972222222222299</c:v>
                </c:pt>
                <c:pt idx="867">
                  <c:v>0.41666666666666702</c:v>
                </c:pt>
                <c:pt idx="868">
                  <c:v>0.42361111111111099</c:v>
                </c:pt>
                <c:pt idx="869">
                  <c:v>0.43055555555555602</c:v>
                </c:pt>
                <c:pt idx="870">
                  <c:v>0.4375</c:v>
                </c:pt>
                <c:pt idx="871">
                  <c:v>0.44444444444444497</c:v>
                </c:pt>
                <c:pt idx="872">
                  <c:v>0.45138888888888901</c:v>
                </c:pt>
                <c:pt idx="873">
                  <c:v>0.45833333333333398</c:v>
                </c:pt>
                <c:pt idx="874">
                  <c:v>0.46527777777777801</c:v>
                </c:pt>
                <c:pt idx="875">
                  <c:v>0.47222222222222299</c:v>
                </c:pt>
                <c:pt idx="876">
                  <c:v>0.47916666666666702</c:v>
                </c:pt>
                <c:pt idx="877">
                  <c:v>0.48611111111111199</c:v>
                </c:pt>
                <c:pt idx="878">
                  <c:v>0.49305555555555602</c:v>
                </c:pt>
                <c:pt idx="879">
                  <c:v>0.500000000000001</c:v>
                </c:pt>
                <c:pt idx="880">
                  <c:v>0.50694444444444497</c:v>
                </c:pt>
                <c:pt idx="881">
                  <c:v>0.51388888888888995</c:v>
                </c:pt>
                <c:pt idx="882">
                  <c:v>0.52083333333333404</c:v>
                </c:pt>
                <c:pt idx="883">
                  <c:v>0.52777777777777901</c:v>
                </c:pt>
                <c:pt idx="884">
                  <c:v>0.53472222222222299</c:v>
                </c:pt>
                <c:pt idx="885">
                  <c:v>0.54166666666666796</c:v>
                </c:pt>
                <c:pt idx="886">
                  <c:v>0.54861111111111205</c:v>
                </c:pt>
                <c:pt idx="887">
                  <c:v>0.55555555555555602</c:v>
                </c:pt>
                <c:pt idx="888">
                  <c:v>0.562500000000001</c:v>
                </c:pt>
                <c:pt idx="889">
                  <c:v>0.56944444444444497</c:v>
                </c:pt>
                <c:pt idx="890">
                  <c:v>0.57638888888888995</c:v>
                </c:pt>
                <c:pt idx="891">
                  <c:v>0.58333333333333404</c:v>
                </c:pt>
                <c:pt idx="892">
                  <c:v>0.59027777777777901</c:v>
                </c:pt>
                <c:pt idx="893">
                  <c:v>0.59722222222222299</c:v>
                </c:pt>
                <c:pt idx="894">
                  <c:v>0.60416666666666796</c:v>
                </c:pt>
                <c:pt idx="895">
                  <c:v>0.61111111111111205</c:v>
                </c:pt>
                <c:pt idx="896">
                  <c:v>0.61805555555555702</c:v>
                </c:pt>
                <c:pt idx="897">
                  <c:v>0.625000000000001</c:v>
                </c:pt>
                <c:pt idx="898">
                  <c:v>0.63194444444444597</c:v>
                </c:pt>
                <c:pt idx="899">
                  <c:v>0.63888888888888995</c:v>
                </c:pt>
                <c:pt idx="900">
                  <c:v>0.64583333333333504</c:v>
                </c:pt>
                <c:pt idx="901">
                  <c:v>0.65277777777777901</c:v>
                </c:pt>
                <c:pt idx="902">
                  <c:v>0.65972222222222399</c:v>
                </c:pt>
                <c:pt idx="903">
                  <c:v>0.66666666666666796</c:v>
                </c:pt>
                <c:pt idx="904">
                  <c:v>0.67361111111111305</c:v>
                </c:pt>
                <c:pt idx="905">
                  <c:v>0.68055555555555702</c:v>
                </c:pt>
                <c:pt idx="906">
                  <c:v>0.687500000000002</c:v>
                </c:pt>
                <c:pt idx="907">
                  <c:v>0.69444444444444597</c:v>
                </c:pt>
                <c:pt idx="908">
                  <c:v>0.70138888888888995</c:v>
                </c:pt>
                <c:pt idx="909">
                  <c:v>0.70833333333333504</c:v>
                </c:pt>
                <c:pt idx="910">
                  <c:v>0.71527777777777901</c:v>
                </c:pt>
                <c:pt idx="911">
                  <c:v>0.72222222222222399</c:v>
                </c:pt>
                <c:pt idx="912">
                  <c:v>0.72916666666666796</c:v>
                </c:pt>
                <c:pt idx="913">
                  <c:v>0.73611111111111305</c:v>
                </c:pt>
                <c:pt idx="914">
                  <c:v>0.74305555555555702</c:v>
                </c:pt>
                <c:pt idx="915">
                  <c:v>0.750000000000002</c:v>
                </c:pt>
                <c:pt idx="916">
                  <c:v>0.75694444444444597</c:v>
                </c:pt>
                <c:pt idx="917">
                  <c:v>0.76388888888889095</c:v>
                </c:pt>
                <c:pt idx="918">
                  <c:v>0.77083333333333504</c:v>
                </c:pt>
                <c:pt idx="919">
                  <c:v>0.77777777777778001</c:v>
                </c:pt>
                <c:pt idx="920">
                  <c:v>0.78472222222222399</c:v>
                </c:pt>
                <c:pt idx="921">
                  <c:v>0.79166666666666896</c:v>
                </c:pt>
                <c:pt idx="922">
                  <c:v>0.79861111111111305</c:v>
                </c:pt>
                <c:pt idx="923">
                  <c:v>0.80555555555555802</c:v>
                </c:pt>
                <c:pt idx="924">
                  <c:v>0.812500000000002</c:v>
                </c:pt>
                <c:pt idx="925">
                  <c:v>0.81944444444444697</c:v>
                </c:pt>
                <c:pt idx="926">
                  <c:v>0.82638888888889095</c:v>
                </c:pt>
                <c:pt idx="927">
                  <c:v>0.83333333333333504</c:v>
                </c:pt>
                <c:pt idx="928">
                  <c:v>0.84027777777778001</c:v>
                </c:pt>
                <c:pt idx="929">
                  <c:v>0.84722222222222499</c:v>
                </c:pt>
                <c:pt idx="930">
                  <c:v>0.85416666666666896</c:v>
                </c:pt>
                <c:pt idx="931">
                  <c:v>0.86111111111111305</c:v>
                </c:pt>
                <c:pt idx="932">
                  <c:v>0.86805555555555802</c:v>
                </c:pt>
                <c:pt idx="933">
                  <c:v>0.875000000000002</c:v>
                </c:pt>
                <c:pt idx="934">
                  <c:v>0.88194444444444697</c:v>
                </c:pt>
                <c:pt idx="935">
                  <c:v>0.88888888888889095</c:v>
                </c:pt>
                <c:pt idx="936">
                  <c:v>0.89583333333333603</c:v>
                </c:pt>
                <c:pt idx="937">
                  <c:v>0.90277777777778001</c:v>
                </c:pt>
                <c:pt idx="938">
                  <c:v>0.90972222222222499</c:v>
                </c:pt>
                <c:pt idx="939">
                  <c:v>0.91666666666666896</c:v>
                </c:pt>
              </c:numCache>
            </c:numRef>
          </c:cat>
          <c:val>
            <c:numRef>
              <c:f>某日某层某区车位时序图!$M$472:$M$565</c:f>
              <c:numCache>
                <c:formatCode>0%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6.6666666666666666E-2</c:v>
                </c:pt>
                <c:pt idx="22">
                  <c:v>0.1</c:v>
                </c:pt>
                <c:pt idx="23">
                  <c:v>0.26666666666666666</c:v>
                </c:pt>
                <c:pt idx="24">
                  <c:v>0.33333333333333331</c:v>
                </c:pt>
                <c:pt idx="25">
                  <c:v>0.33333333333333331</c:v>
                </c:pt>
                <c:pt idx="26">
                  <c:v>0.4</c:v>
                </c:pt>
                <c:pt idx="27">
                  <c:v>0.4</c:v>
                </c:pt>
                <c:pt idx="28">
                  <c:v>0.53333333333333333</c:v>
                </c:pt>
                <c:pt idx="29">
                  <c:v>0.6</c:v>
                </c:pt>
                <c:pt idx="30">
                  <c:v>0.66666666666666663</c:v>
                </c:pt>
                <c:pt idx="31">
                  <c:v>0.73333333333333328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0.66666666666666663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0.66666666666666663</c:v>
                </c:pt>
                <c:pt idx="41">
                  <c:v>0.56666666666666665</c:v>
                </c:pt>
                <c:pt idx="42">
                  <c:v>0.43333333333333335</c:v>
                </c:pt>
                <c:pt idx="43">
                  <c:v>0.46666666666666667</c:v>
                </c:pt>
                <c:pt idx="44">
                  <c:v>0.46666666666666667</c:v>
                </c:pt>
                <c:pt idx="45">
                  <c:v>0.33333333333333331</c:v>
                </c:pt>
                <c:pt idx="46">
                  <c:v>0.26666666666666666</c:v>
                </c:pt>
                <c:pt idx="47">
                  <c:v>0.26666666666666666</c:v>
                </c:pt>
                <c:pt idx="48">
                  <c:v>0.16666666666666666</c:v>
                </c:pt>
                <c:pt idx="49">
                  <c:v>0.16666666666666666</c:v>
                </c:pt>
                <c:pt idx="50">
                  <c:v>0.23333333333333334</c:v>
                </c:pt>
                <c:pt idx="51">
                  <c:v>0.16666666666666666</c:v>
                </c:pt>
                <c:pt idx="52">
                  <c:v>0.26666666666666666</c:v>
                </c:pt>
                <c:pt idx="53">
                  <c:v>0.16666666666666666</c:v>
                </c:pt>
                <c:pt idx="54">
                  <c:v>0.16666666666666666</c:v>
                </c:pt>
                <c:pt idx="55">
                  <c:v>0.26666666666666666</c:v>
                </c:pt>
                <c:pt idx="56">
                  <c:v>0.4</c:v>
                </c:pt>
                <c:pt idx="57">
                  <c:v>0.43333333333333335</c:v>
                </c:pt>
                <c:pt idx="58">
                  <c:v>0.26666666666666666</c:v>
                </c:pt>
                <c:pt idx="59">
                  <c:v>0.33333333333333331</c:v>
                </c:pt>
                <c:pt idx="60">
                  <c:v>0.5</c:v>
                </c:pt>
                <c:pt idx="61">
                  <c:v>0.53333333333333333</c:v>
                </c:pt>
                <c:pt idx="62">
                  <c:v>0.5</c:v>
                </c:pt>
                <c:pt idx="63">
                  <c:v>0.53333333333333333</c:v>
                </c:pt>
                <c:pt idx="64">
                  <c:v>0.53333333333333333</c:v>
                </c:pt>
                <c:pt idx="65">
                  <c:v>0.43333333333333335</c:v>
                </c:pt>
                <c:pt idx="66">
                  <c:v>0.43333333333333335</c:v>
                </c:pt>
                <c:pt idx="67">
                  <c:v>0.43333333333333335</c:v>
                </c:pt>
                <c:pt idx="68">
                  <c:v>0.5</c:v>
                </c:pt>
                <c:pt idx="69">
                  <c:v>0.46666666666666667</c:v>
                </c:pt>
                <c:pt idx="70">
                  <c:v>0.43333333333333335</c:v>
                </c:pt>
                <c:pt idx="71">
                  <c:v>0.53333333333333333</c:v>
                </c:pt>
                <c:pt idx="72">
                  <c:v>0.6</c:v>
                </c:pt>
                <c:pt idx="73">
                  <c:v>0.6</c:v>
                </c:pt>
                <c:pt idx="74">
                  <c:v>0.66666666666666663</c:v>
                </c:pt>
                <c:pt idx="75">
                  <c:v>0.5</c:v>
                </c:pt>
                <c:pt idx="76">
                  <c:v>0.46666666666666667</c:v>
                </c:pt>
                <c:pt idx="77">
                  <c:v>0.56666666666666665</c:v>
                </c:pt>
                <c:pt idx="78">
                  <c:v>0.53333333333333333</c:v>
                </c:pt>
                <c:pt idx="79">
                  <c:v>0.43333333333333335</c:v>
                </c:pt>
                <c:pt idx="80">
                  <c:v>0.33333333333333331</c:v>
                </c:pt>
                <c:pt idx="81">
                  <c:v>0.36666666666666664</c:v>
                </c:pt>
                <c:pt idx="82">
                  <c:v>0.26666666666666666</c:v>
                </c:pt>
                <c:pt idx="83">
                  <c:v>0.33333333333333331</c:v>
                </c:pt>
                <c:pt idx="84">
                  <c:v>0.26666666666666666</c:v>
                </c:pt>
                <c:pt idx="85">
                  <c:v>0.26666666666666666</c:v>
                </c:pt>
                <c:pt idx="86">
                  <c:v>0.3</c:v>
                </c:pt>
                <c:pt idx="87">
                  <c:v>0.36666666666666664</c:v>
                </c:pt>
                <c:pt idx="88">
                  <c:v>0.16666666666666666</c:v>
                </c:pt>
                <c:pt idx="89">
                  <c:v>0.2</c:v>
                </c:pt>
                <c:pt idx="90">
                  <c:v>0.16666666666666666</c:v>
                </c:pt>
                <c:pt idx="91">
                  <c:v>0.16666666666666666</c:v>
                </c:pt>
                <c:pt idx="92">
                  <c:v>0.16666666666666666</c:v>
                </c:pt>
                <c:pt idx="93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790784"/>
        <c:axId val="220792320"/>
      </c:lineChart>
      <c:catAx>
        <c:axId val="220790784"/>
        <c:scaling>
          <c:orientation val="minMax"/>
        </c:scaling>
        <c:delete val="0"/>
        <c:axPos val="b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ash"/>
            </a:ln>
          </c:spPr>
        </c:majorGridlines>
        <c:numFmt formatCode="h:mm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zh-CN"/>
          </a:p>
        </c:txPr>
        <c:crossAx val="220792320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220792320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r>
                  <a:rPr lang="zh-CN" altLang="en-US">
                    <a:solidFill>
                      <a:schemeClr val="bg1"/>
                    </a:solidFill>
                  </a:rPr>
                  <a:t>占位率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zh-CN"/>
          </a:p>
        </c:txPr>
        <c:crossAx val="220790784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tx1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2016</a:t>
            </a:r>
            <a:r>
              <a:rPr lang="zh-CN"/>
              <a:t>年</a:t>
            </a:r>
            <a:r>
              <a:rPr lang="en-US"/>
              <a:t>12</a:t>
            </a:r>
            <a:r>
              <a:rPr lang="zh-CN"/>
              <a:t>月</a:t>
            </a:r>
            <a:r>
              <a:rPr lang="en-US"/>
              <a:t>8</a:t>
            </a:r>
            <a:r>
              <a:rPr lang="zh-CN"/>
              <a:t>日车位使用时序图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794513917456914"/>
          <c:y val="0.14167550290333492"/>
          <c:w val="0.73421000768757461"/>
          <c:h val="0.73359322825118733"/>
        </c:manualLayout>
      </c:layout>
      <c:lineChart>
        <c:grouping val="standard"/>
        <c:varyColors val="0"/>
        <c:ser>
          <c:idx val="0"/>
          <c:order val="0"/>
          <c:tx>
            <c:v>B1层占位率</c:v>
          </c:tx>
          <c:marker>
            <c:symbol val="none"/>
          </c:marker>
          <c:cat>
            <c:numRef>
              <c:f>某日某层车位时序图!$A$2:$A$95</c:f>
              <c:numCache>
                <c:formatCode>[$-F400]h:mm:ss\ AM/PM</c:formatCode>
                <c:ptCount val="94"/>
                <c:pt idx="0">
                  <c:v>0.27083333333333331</c:v>
                </c:pt>
                <c:pt idx="1">
                  <c:v>0.27777777777777779</c:v>
                </c:pt>
                <c:pt idx="2">
                  <c:v>0.28472222222222221</c:v>
                </c:pt>
                <c:pt idx="3">
                  <c:v>0.29166666666666669</c:v>
                </c:pt>
                <c:pt idx="4">
                  <c:v>0.2986111111111111</c:v>
                </c:pt>
                <c:pt idx="5">
                  <c:v>0.30555555555555552</c:v>
                </c:pt>
                <c:pt idx="6">
                  <c:v>0.3125</c:v>
                </c:pt>
                <c:pt idx="7">
                  <c:v>0.31944444444444448</c:v>
                </c:pt>
                <c:pt idx="8">
                  <c:v>0.3263888888888889</c:v>
                </c:pt>
                <c:pt idx="9">
                  <c:v>0.33333333333333331</c:v>
                </c:pt>
                <c:pt idx="10">
                  <c:v>0.34027777777777773</c:v>
                </c:pt>
                <c:pt idx="11">
                  <c:v>0.34722222222222227</c:v>
                </c:pt>
                <c:pt idx="12">
                  <c:v>0.35416666666666669</c:v>
                </c:pt>
                <c:pt idx="13">
                  <c:v>0.3611111111111111</c:v>
                </c:pt>
                <c:pt idx="14">
                  <c:v>0.36805555555555558</c:v>
                </c:pt>
                <c:pt idx="15">
                  <c:v>0.375</c:v>
                </c:pt>
                <c:pt idx="16">
                  <c:v>0.38194444444444442</c:v>
                </c:pt>
                <c:pt idx="17">
                  <c:v>0.3888888888888889</c:v>
                </c:pt>
                <c:pt idx="18">
                  <c:v>0.39583333333333331</c:v>
                </c:pt>
                <c:pt idx="19">
                  <c:v>0.40277777777777773</c:v>
                </c:pt>
                <c:pt idx="20">
                  <c:v>0.40972222222222227</c:v>
                </c:pt>
                <c:pt idx="21">
                  <c:v>0.41666666666666669</c:v>
                </c:pt>
                <c:pt idx="22">
                  <c:v>0.4236111111111111</c:v>
                </c:pt>
                <c:pt idx="23">
                  <c:v>0.43055555555555558</c:v>
                </c:pt>
                <c:pt idx="24">
                  <c:v>0.4375</c:v>
                </c:pt>
                <c:pt idx="25">
                  <c:v>0.44444444444444442</c:v>
                </c:pt>
                <c:pt idx="26">
                  <c:v>0.4513888888888889</c:v>
                </c:pt>
                <c:pt idx="27">
                  <c:v>0.45833333333333331</c:v>
                </c:pt>
                <c:pt idx="28">
                  <c:v>0.46527777777777773</c:v>
                </c:pt>
                <c:pt idx="29">
                  <c:v>0.47222222222222227</c:v>
                </c:pt>
                <c:pt idx="30">
                  <c:v>0.47916666666666669</c:v>
                </c:pt>
                <c:pt idx="31">
                  <c:v>0.4861111111111111</c:v>
                </c:pt>
                <c:pt idx="32">
                  <c:v>0.49305555555555558</c:v>
                </c:pt>
                <c:pt idx="33">
                  <c:v>0.5</c:v>
                </c:pt>
                <c:pt idx="34">
                  <c:v>0.50694444444444442</c:v>
                </c:pt>
                <c:pt idx="35">
                  <c:v>0.51388888888888895</c:v>
                </c:pt>
                <c:pt idx="36">
                  <c:v>0.52083333333333337</c:v>
                </c:pt>
                <c:pt idx="37">
                  <c:v>0.52777777777777779</c:v>
                </c:pt>
                <c:pt idx="38">
                  <c:v>0.53472222222222221</c:v>
                </c:pt>
                <c:pt idx="39">
                  <c:v>0.54166666666666663</c:v>
                </c:pt>
                <c:pt idx="40">
                  <c:v>0.54861111111111105</c:v>
                </c:pt>
                <c:pt idx="41">
                  <c:v>0.55555555555555558</c:v>
                </c:pt>
                <c:pt idx="42">
                  <c:v>0.5625</c:v>
                </c:pt>
                <c:pt idx="43">
                  <c:v>0.56944444444444442</c:v>
                </c:pt>
                <c:pt idx="44">
                  <c:v>0.57638888888888895</c:v>
                </c:pt>
                <c:pt idx="45">
                  <c:v>0.58333333333333337</c:v>
                </c:pt>
                <c:pt idx="46">
                  <c:v>0.59027777777777779</c:v>
                </c:pt>
                <c:pt idx="47">
                  <c:v>0.59722222222222221</c:v>
                </c:pt>
                <c:pt idx="48">
                  <c:v>0.60416666666666663</c:v>
                </c:pt>
                <c:pt idx="49">
                  <c:v>0.61111111111111105</c:v>
                </c:pt>
                <c:pt idx="50">
                  <c:v>0.61805555555555558</c:v>
                </c:pt>
                <c:pt idx="51">
                  <c:v>0.625</c:v>
                </c:pt>
                <c:pt idx="52">
                  <c:v>0.63194444444444442</c:v>
                </c:pt>
                <c:pt idx="53">
                  <c:v>0.63888888888888895</c:v>
                </c:pt>
                <c:pt idx="54">
                  <c:v>0.64583333333333337</c:v>
                </c:pt>
                <c:pt idx="55">
                  <c:v>0.65277777777777779</c:v>
                </c:pt>
                <c:pt idx="56">
                  <c:v>0.65972222222222221</c:v>
                </c:pt>
                <c:pt idx="57">
                  <c:v>0.66666666666666663</c:v>
                </c:pt>
                <c:pt idx="58">
                  <c:v>0.67361111111111116</c:v>
                </c:pt>
                <c:pt idx="59">
                  <c:v>0.68055555555555547</c:v>
                </c:pt>
                <c:pt idx="60">
                  <c:v>0.6875</c:v>
                </c:pt>
                <c:pt idx="61">
                  <c:v>0.69444444444444453</c:v>
                </c:pt>
                <c:pt idx="62">
                  <c:v>0.70138888888888884</c:v>
                </c:pt>
                <c:pt idx="63">
                  <c:v>0.70833333333333337</c:v>
                </c:pt>
                <c:pt idx="64">
                  <c:v>0.71527777777777779</c:v>
                </c:pt>
                <c:pt idx="65">
                  <c:v>0.72222222222222221</c:v>
                </c:pt>
                <c:pt idx="66">
                  <c:v>0.72916666666666663</c:v>
                </c:pt>
                <c:pt idx="67">
                  <c:v>0.73611111111111116</c:v>
                </c:pt>
                <c:pt idx="68">
                  <c:v>0.74305555555555547</c:v>
                </c:pt>
                <c:pt idx="69">
                  <c:v>0.75</c:v>
                </c:pt>
                <c:pt idx="70">
                  <c:v>0.75694444444444453</c:v>
                </c:pt>
                <c:pt idx="71">
                  <c:v>0.76388888888888884</c:v>
                </c:pt>
                <c:pt idx="72">
                  <c:v>0.77083333333333337</c:v>
                </c:pt>
                <c:pt idx="73">
                  <c:v>0.77777777777777779</c:v>
                </c:pt>
                <c:pt idx="74">
                  <c:v>0.78472222222222221</c:v>
                </c:pt>
                <c:pt idx="75">
                  <c:v>0.79166666666666663</c:v>
                </c:pt>
                <c:pt idx="76">
                  <c:v>0.79861111111111116</c:v>
                </c:pt>
                <c:pt idx="77">
                  <c:v>0.80555555555555547</c:v>
                </c:pt>
                <c:pt idx="78">
                  <c:v>0.8125</c:v>
                </c:pt>
                <c:pt idx="79">
                  <c:v>0.81944444444444453</c:v>
                </c:pt>
                <c:pt idx="80">
                  <c:v>0.82638888888888884</c:v>
                </c:pt>
                <c:pt idx="81">
                  <c:v>0.83333333333333337</c:v>
                </c:pt>
                <c:pt idx="82">
                  <c:v>0.84027777777777779</c:v>
                </c:pt>
                <c:pt idx="83">
                  <c:v>0.84722222222222221</c:v>
                </c:pt>
                <c:pt idx="84">
                  <c:v>0.85416666666666663</c:v>
                </c:pt>
                <c:pt idx="85">
                  <c:v>0.86111111111111116</c:v>
                </c:pt>
                <c:pt idx="86">
                  <c:v>0.86805555555555547</c:v>
                </c:pt>
                <c:pt idx="87">
                  <c:v>0.875</c:v>
                </c:pt>
                <c:pt idx="88">
                  <c:v>0.88194444444444453</c:v>
                </c:pt>
                <c:pt idx="89">
                  <c:v>0.88888888888888884</c:v>
                </c:pt>
                <c:pt idx="90">
                  <c:v>0.89583333333333337</c:v>
                </c:pt>
                <c:pt idx="91">
                  <c:v>0.90277777777777779</c:v>
                </c:pt>
                <c:pt idx="92">
                  <c:v>0.90972222222222221</c:v>
                </c:pt>
                <c:pt idx="93">
                  <c:v>0.91666666666666663</c:v>
                </c:pt>
              </c:numCache>
            </c:numRef>
          </c:cat>
          <c:val>
            <c:numRef>
              <c:f>某日某层车位时序图!$D$2:$D$95</c:f>
              <c:numCache>
                <c:formatCode>0%</c:formatCode>
                <c:ptCount val="94"/>
                <c:pt idx="0">
                  <c:v>0</c:v>
                </c:pt>
                <c:pt idx="1">
                  <c:v>1.3698630136986301E-2</c:v>
                </c:pt>
                <c:pt idx="2">
                  <c:v>3.4246575342465752E-2</c:v>
                </c:pt>
                <c:pt idx="3">
                  <c:v>8.2191780821917804E-2</c:v>
                </c:pt>
                <c:pt idx="4">
                  <c:v>0.13698630136986301</c:v>
                </c:pt>
                <c:pt idx="5">
                  <c:v>0.15753424657534246</c:v>
                </c:pt>
                <c:pt idx="6">
                  <c:v>0.19863013698630136</c:v>
                </c:pt>
                <c:pt idx="7">
                  <c:v>0.27397260273972601</c:v>
                </c:pt>
                <c:pt idx="8">
                  <c:v>0.32191780821917809</c:v>
                </c:pt>
                <c:pt idx="9">
                  <c:v>0.36301369863013699</c:v>
                </c:pt>
                <c:pt idx="10">
                  <c:v>0.4726027397260274</c:v>
                </c:pt>
                <c:pt idx="11">
                  <c:v>0.52054794520547942</c:v>
                </c:pt>
                <c:pt idx="12">
                  <c:v>0.52054794520547942</c:v>
                </c:pt>
                <c:pt idx="13">
                  <c:v>0.59589041095890416</c:v>
                </c:pt>
                <c:pt idx="14">
                  <c:v>0.67808219178082196</c:v>
                </c:pt>
                <c:pt idx="15">
                  <c:v>0.73972602739726023</c:v>
                </c:pt>
                <c:pt idx="16">
                  <c:v>0.77397260273972601</c:v>
                </c:pt>
                <c:pt idx="17">
                  <c:v>0.77397260273972601</c:v>
                </c:pt>
                <c:pt idx="18">
                  <c:v>0.80136986301369861</c:v>
                </c:pt>
                <c:pt idx="19">
                  <c:v>0.80821917808219179</c:v>
                </c:pt>
                <c:pt idx="20">
                  <c:v>0.80821917808219179</c:v>
                </c:pt>
                <c:pt idx="21">
                  <c:v>0.79452054794520544</c:v>
                </c:pt>
                <c:pt idx="22">
                  <c:v>0.83561643835616439</c:v>
                </c:pt>
                <c:pt idx="23">
                  <c:v>0.83561643835616439</c:v>
                </c:pt>
                <c:pt idx="24">
                  <c:v>0.85616438356164382</c:v>
                </c:pt>
                <c:pt idx="25">
                  <c:v>0.85616438356164382</c:v>
                </c:pt>
                <c:pt idx="26">
                  <c:v>0.83561643835616439</c:v>
                </c:pt>
                <c:pt idx="27">
                  <c:v>0.88356164383561642</c:v>
                </c:pt>
                <c:pt idx="28">
                  <c:v>0.91095890410958902</c:v>
                </c:pt>
                <c:pt idx="29">
                  <c:v>0.9178082191780822</c:v>
                </c:pt>
                <c:pt idx="30">
                  <c:v>0.89726027397260277</c:v>
                </c:pt>
                <c:pt idx="31">
                  <c:v>0.89726027397260277</c:v>
                </c:pt>
                <c:pt idx="32">
                  <c:v>0.9178082191780822</c:v>
                </c:pt>
                <c:pt idx="33">
                  <c:v>0.91095890410958902</c:v>
                </c:pt>
                <c:pt idx="34">
                  <c:v>0.89726027397260277</c:v>
                </c:pt>
                <c:pt idx="35">
                  <c:v>0.89726027397260277</c:v>
                </c:pt>
                <c:pt idx="36">
                  <c:v>0.89726027397260277</c:v>
                </c:pt>
                <c:pt idx="37">
                  <c:v>0.85616438356164382</c:v>
                </c:pt>
                <c:pt idx="38">
                  <c:v>0.88356164383561642</c:v>
                </c:pt>
                <c:pt idx="39">
                  <c:v>0.84246575342465757</c:v>
                </c:pt>
                <c:pt idx="40">
                  <c:v>0.84931506849315064</c:v>
                </c:pt>
                <c:pt idx="41">
                  <c:v>0.80821917808219179</c:v>
                </c:pt>
                <c:pt idx="42">
                  <c:v>0.78767123287671237</c:v>
                </c:pt>
                <c:pt idx="43">
                  <c:v>0.74657534246575341</c:v>
                </c:pt>
                <c:pt idx="44">
                  <c:v>0.69178082191780821</c:v>
                </c:pt>
                <c:pt idx="45">
                  <c:v>0.69178082191780821</c:v>
                </c:pt>
                <c:pt idx="46">
                  <c:v>0.65753424657534243</c:v>
                </c:pt>
                <c:pt idx="47">
                  <c:v>0.62328767123287676</c:v>
                </c:pt>
                <c:pt idx="48">
                  <c:v>0.57534246575342463</c:v>
                </c:pt>
                <c:pt idx="49">
                  <c:v>0.54109589041095896</c:v>
                </c:pt>
                <c:pt idx="50">
                  <c:v>0.4589041095890411</c:v>
                </c:pt>
                <c:pt idx="51">
                  <c:v>0.37671232876712329</c:v>
                </c:pt>
                <c:pt idx="52">
                  <c:v>0.4041095890410959</c:v>
                </c:pt>
                <c:pt idx="53">
                  <c:v>0.47945205479452052</c:v>
                </c:pt>
                <c:pt idx="54">
                  <c:v>0.54794520547945202</c:v>
                </c:pt>
                <c:pt idx="55">
                  <c:v>0.5273972602739726</c:v>
                </c:pt>
                <c:pt idx="56">
                  <c:v>0.57534246575342463</c:v>
                </c:pt>
                <c:pt idx="57">
                  <c:v>0.65068493150684936</c:v>
                </c:pt>
                <c:pt idx="58">
                  <c:v>0.71917808219178081</c:v>
                </c:pt>
                <c:pt idx="59">
                  <c:v>0.82876712328767121</c:v>
                </c:pt>
                <c:pt idx="60">
                  <c:v>0.84931506849315064</c:v>
                </c:pt>
                <c:pt idx="61">
                  <c:v>0.85616438356164382</c:v>
                </c:pt>
                <c:pt idx="62">
                  <c:v>0.86301369863013699</c:v>
                </c:pt>
                <c:pt idx="63">
                  <c:v>0.86986301369863017</c:v>
                </c:pt>
                <c:pt idx="64">
                  <c:v>0.86301369863013699</c:v>
                </c:pt>
                <c:pt idx="65">
                  <c:v>0.85616438356164382</c:v>
                </c:pt>
                <c:pt idx="66">
                  <c:v>0.84931506849315064</c:v>
                </c:pt>
                <c:pt idx="67">
                  <c:v>0.87671232876712324</c:v>
                </c:pt>
                <c:pt idx="68">
                  <c:v>0.8904109589041096</c:v>
                </c:pt>
                <c:pt idx="69">
                  <c:v>0.88356164383561642</c:v>
                </c:pt>
                <c:pt idx="70">
                  <c:v>0.87671232876712324</c:v>
                </c:pt>
                <c:pt idx="71">
                  <c:v>0.85616438356164382</c:v>
                </c:pt>
                <c:pt idx="72">
                  <c:v>0.86986301369863017</c:v>
                </c:pt>
                <c:pt idx="73">
                  <c:v>0.87671232876712324</c:v>
                </c:pt>
                <c:pt idx="74">
                  <c:v>0.85616438356164382</c:v>
                </c:pt>
                <c:pt idx="75">
                  <c:v>0.81506849315068497</c:v>
                </c:pt>
                <c:pt idx="76">
                  <c:v>0.80136986301369861</c:v>
                </c:pt>
                <c:pt idx="77">
                  <c:v>0.79452054794520544</c:v>
                </c:pt>
                <c:pt idx="78">
                  <c:v>0.72602739726027399</c:v>
                </c:pt>
                <c:pt idx="79">
                  <c:v>0.60273972602739723</c:v>
                </c:pt>
                <c:pt idx="80">
                  <c:v>0.51369863013698636</c:v>
                </c:pt>
                <c:pt idx="81">
                  <c:v>0.45205479452054792</c:v>
                </c:pt>
                <c:pt idx="82">
                  <c:v>0.4178082191780822</c:v>
                </c:pt>
                <c:pt idx="83">
                  <c:v>0.37671232876712329</c:v>
                </c:pt>
                <c:pt idx="84">
                  <c:v>0.36986301369863012</c:v>
                </c:pt>
                <c:pt idx="85">
                  <c:v>0.34246575342465752</c:v>
                </c:pt>
                <c:pt idx="86">
                  <c:v>0.27397260273972601</c:v>
                </c:pt>
                <c:pt idx="87">
                  <c:v>0.24657534246575341</c:v>
                </c:pt>
                <c:pt idx="88">
                  <c:v>0.19178082191780821</c:v>
                </c:pt>
                <c:pt idx="89">
                  <c:v>0.19178082191780821</c:v>
                </c:pt>
                <c:pt idx="90">
                  <c:v>0.11643835616438356</c:v>
                </c:pt>
                <c:pt idx="91">
                  <c:v>8.9041095890410954E-2</c:v>
                </c:pt>
                <c:pt idx="92">
                  <c:v>8.9041095890410954E-2</c:v>
                </c:pt>
                <c:pt idx="93">
                  <c:v>4.7945205479452052E-2</c:v>
                </c:pt>
              </c:numCache>
            </c:numRef>
          </c:val>
          <c:smooth val="0"/>
        </c:ser>
        <c:ser>
          <c:idx val="1"/>
          <c:order val="1"/>
          <c:tx>
            <c:v>B2层占位率</c:v>
          </c:tx>
          <c:marker>
            <c:symbol val="none"/>
          </c:marker>
          <c:val>
            <c:numRef>
              <c:f>某日某层车位时序图!$D$96:$D$189</c:f>
              <c:numCache>
                <c:formatCode>0%</c:formatCode>
                <c:ptCount val="9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3.2258064516129031E-2</c:v>
                </c:pt>
                <c:pt idx="22">
                  <c:v>7.0967741935483872E-2</c:v>
                </c:pt>
                <c:pt idx="23">
                  <c:v>0.11612903225806452</c:v>
                </c:pt>
                <c:pt idx="24">
                  <c:v>0.12903225806451613</c:v>
                </c:pt>
                <c:pt idx="25">
                  <c:v>0.12258064516129032</c:v>
                </c:pt>
                <c:pt idx="26">
                  <c:v>0.15483870967741936</c:v>
                </c:pt>
                <c:pt idx="27">
                  <c:v>0.19354838709677419</c:v>
                </c:pt>
                <c:pt idx="28">
                  <c:v>0.23225806451612904</c:v>
                </c:pt>
                <c:pt idx="29">
                  <c:v>0.24516129032258063</c:v>
                </c:pt>
                <c:pt idx="30">
                  <c:v>0.2709677419354839</c:v>
                </c:pt>
                <c:pt idx="31">
                  <c:v>0.2709677419354839</c:v>
                </c:pt>
                <c:pt idx="32">
                  <c:v>0.29677419354838708</c:v>
                </c:pt>
                <c:pt idx="33">
                  <c:v>0.2709677419354839</c:v>
                </c:pt>
                <c:pt idx="34">
                  <c:v>0.25161290322580643</c:v>
                </c:pt>
                <c:pt idx="35">
                  <c:v>0.25806451612903225</c:v>
                </c:pt>
                <c:pt idx="36">
                  <c:v>0.25806451612903225</c:v>
                </c:pt>
                <c:pt idx="37">
                  <c:v>0.21935483870967742</c:v>
                </c:pt>
                <c:pt idx="38">
                  <c:v>0.2129032258064516</c:v>
                </c:pt>
                <c:pt idx="39">
                  <c:v>0.19354838709677419</c:v>
                </c:pt>
                <c:pt idx="40">
                  <c:v>0.24516129032258063</c:v>
                </c:pt>
                <c:pt idx="41">
                  <c:v>0.20645161290322581</c:v>
                </c:pt>
                <c:pt idx="42">
                  <c:v>0.18709677419354839</c:v>
                </c:pt>
                <c:pt idx="43">
                  <c:v>0.18064516129032257</c:v>
                </c:pt>
                <c:pt idx="44">
                  <c:v>0.19354838709677419</c:v>
                </c:pt>
                <c:pt idx="45">
                  <c:v>0.14838709677419354</c:v>
                </c:pt>
                <c:pt idx="46">
                  <c:v>0.11612903225806452</c:v>
                </c:pt>
                <c:pt idx="47">
                  <c:v>0.14193548387096774</c:v>
                </c:pt>
                <c:pt idx="48">
                  <c:v>0.1032258064516129</c:v>
                </c:pt>
                <c:pt idx="49">
                  <c:v>0.1032258064516129</c:v>
                </c:pt>
                <c:pt idx="50">
                  <c:v>0.12903225806451613</c:v>
                </c:pt>
                <c:pt idx="51">
                  <c:v>9.6774193548387094E-2</c:v>
                </c:pt>
                <c:pt idx="52">
                  <c:v>0.1032258064516129</c:v>
                </c:pt>
                <c:pt idx="53">
                  <c:v>6.4516129032258063E-2</c:v>
                </c:pt>
                <c:pt idx="54">
                  <c:v>6.4516129032258063E-2</c:v>
                </c:pt>
                <c:pt idx="55">
                  <c:v>9.0322580645161285E-2</c:v>
                </c:pt>
                <c:pt idx="56">
                  <c:v>0.12903225806451613</c:v>
                </c:pt>
                <c:pt idx="57">
                  <c:v>0.14838709677419354</c:v>
                </c:pt>
                <c:pt idx="58">
                  <c:v>0.12903225806451613</c:v>
                </c:pt>
                <c:pt idx="59">
                  <c:v>0.12903225806451613</c:v>
                </c:pt>
                <c:pt idx="60">
                  <c:v>0.16774193548387098</c:v>
                </c:pt>
                <c:pt idx="61">
                  <c:v>0.2</c:v>
                </c:pt>
                <c:pt idx="62">
                  <c:v>0.2</c:v>
                </c:pt>
                <c:pt idx="63">
                  <c:v>0.17419354838709677</c:v>
                </c:pt>
                <c:pt idx="64">
                  <c:v>0.19354838709677419</c:v>
                </c:pt>
                <c:pt idx="65">
                  <c:v>0.18709677419354839</c:v>
                </c:pt>
                <c:pt idx="66">
                  <c:v>0.18064516129032257</c:v>
                </c:pt>
                <c:pt idx="67">
                  <c:v>0.2</c:v>
                </c:pt>
                <c:pt idx="68">
                  <c:v>0.22580645161290322</c:v>
                </c:pt>
                <c:pt idx="69">
                  <c:v>0.23225806451612904</c:v>
                </c:pt>
                <c:pt idx="70">
                  <c:v>0.25161290322580643</c:v>
                </c:pt>
                <c:pt idx="71">
                  <c:v>0.24516129032258063</c:v>
                </c:pt>
                <c:pt idx="72">
                  <c:v>0.26451612903225807</c:v>
                </c:pt>
                <c:pt idx="73">
                  <c:v>0.24516129032258063</c:v>
                </c:pt>
                <c:pt idx="74">
                  <c:v>0.24516129032258063</c:v>
                </c:pt>
                <c:pt idx="75">
                  <c:v>0.20645161290322581</c:v>
                </c:pt>
                <c:pt idx="76">
                  <c:v>0.20645161290322581</c:v>
                </c:pt>
                <c:pt idx="77">
                  <c:v>0.20645161290322581</c:v>
                </c:pt>
                <c:pt idx="78">
                  <c:v>0.20645161290322581</c:v>
                </c:pt>
                <c:pt idx="79">
                  <c:v>0.17419354838709677</c:v>
                </c:pt>
                <c:pt idx="80">
                  <c:v>0.13548387096774195</c:v>
                </c:pt>
                <c:pt idx="81">
                  <c:v>0.14838709677419354</c:v>
                </c:pt>
                <c:pt idx="82">
                  <c:v>0.11612903225806452</c:v>
                </c:pt>
                <c:pt idx="83">
                  <c:v>0.12903225806451613</c:v>
                </c:pt>
                <c:pt idx="84">
                  <c:v>0.10967741935483871</c:v>
                </c:pt>
                <c:pt idx="85">
                  <c:v>0.1032258064516129</c:v>
                </c:pt>
                <c:pt idx="86">
                  <c:v>0.1032258064516129</c:v>
                </c:pt>
                <c:pt idx="87">
                  <c:v>0.11612903225806452</c:v>
                </c:pt>
                <c:pt idx="88">
                  <c:v>6.4516129032258063E-2</c:v>
                </c:pt>
                <c:pt idx="89">
                  <c:v>5.8064516129032261E-2</c:v>
                </c:pt>
                <c:pt idx="90">
                  <c:v>5.1612903225806452E-2</c:v>
                </c:pt>
                <c:pt idx="91">
                  <c:v>5.1612903225806452E-2</c:v>
                </c:pt>
                <c:pt idx="92">
                  <c:v>3.2258064516129031E-2</c:v>
                </c:pt>
                <c:pt idx="93">
                  <c:v>1.935483870967742E-2</c:v>
                </c:pt>
              </c:numCache>
            </c:numRef>
          </c:val>
          <c:smooth val="0"/>
        </c:ser>
        <c:ser>
          <c:idx val="2"/>
          <c:order val="2"/>
          <c:tx>
            <c:v>停车场占位率</c:v>
          </c:tx>
          <c:marker>
            <c:symbol val="none"/>
          </c:marker>
          <c:val>
            <c:numRef>
              <c:f>某日某层车位时序图!$H$190:$H$283</c:f>
              <c:numCache>
                <c:formatCode>0%</c:formatCode>
                <c:ptCount val="94"/>
                <c:pt idx="0">
                  <c:v>0</c:v>
                </c:pt>
                <c:pt idx="1">
                  <c:v>6.6445182724252493E-3</c:v>
                </c:pt>
                <c:pt idx="2">
                  <c:v>1.6611295681063124E-2</c:v>
                </c:pt>
                <c:pt idx="3">
                  <c:v>3.9867109634551492E-2</c:v>
                </c:pt>
                <c:pt idx="4">
                  <c:v>6.6445182724252497E-2</c:v>
                </c:pt>
                <c:pt idx="5">
                  <c:v>7.6411960132890366E-2</c:v>
                </c:pt>
                <c:pt idx="6">
                  <c:v>9.634551495016612E-2</c:v>
                </c:pt>
                <c:pt idx="7">
                  <c:v>0.13289036544850499</c:v>
                </c:pt>
                <c:pt idx="8">
                  <c:v>0.15614617940199335</c:v>
                </c:pt>
                <c:pt idx="9">
                  <c:v>0.17607973421926909</c:v>
                </c:pt>
                <c:pt idx="10">
                  <c:v>0.2292358803986711</c:v>
                </c:pt>
                <c:pt idx="11">
                  <c:v>0.25249169435215946</c:v>
                </c:pt>
                <c:pt idx="12">
                  <c:v>0.25249169435215946</c:v>
                </c:pt>
                <c:pt idx="13">
                  <c:v>0.28903654485049834</c:v>
                </c:pt>
                <c:pt idx="14">
                  <c:v>0.32890365448504982</c:v>
                </c:pt>
                <c:pt idx="15">
                  <c:v>0.35880398671096347</c:v>
                </c:pt>
                <c:pt idx="16">
                  <c:v>0.37541528239202659</c:v>
                </c:pt>
                <c:pt idx="17">
                  <c:v>0.37541528239202659</c:v>
                </c:pt>
                <c:pt idx="18">
                  <c:v>0.38870431893687707</c:v>
                </c:pt>
                <c:pt idx="19">
                  <c:v>0.39202657807308972</c:v>
                </c:pt>
                <c:pt idx="20">
                  <c:v>0.39202657807308972</c:v>
                </c:pt>
                <c:pt idx="21">
                  <c:v>0.4019933554817276</c:v>
                </c:pt>
                <c:pt idx="22">
                  <c:v>0.44186046511627908</c:v>
                </c:pt>
                <c:pt idx="23">
                  <c:v>0.46511627906976744</c:v>
                </c:pt>
                <c:pt idx="24">
                  <c:v>0.48172757475083056</c:v>
                </c:pt>
                <c:pt idx="25">
                  <c:v>0.47840531561461797</c:v>
                </c:pt>
                <c:pt idx="26">
                  <c:v>0.4850498338870432</c:v>
                </c:pt>
                <c:pt idx="27">
                  <c:v>0.52823920265780733</c:v>
                </c:pt>
                <c:pt idx="28">
                  <c:v>0.56146179401993357</c:v>
                </c:pt>
                <c:pt idx="29">
                  <c:v>0.5714285714285714</c:v>
                </c:pt>
                <c:pt idx="30">
                  <c:v>0.57475083056478404</c:v>
                </c:pt>
                <c:pt idx="31">
                  <c:v>0.57475083056478404</c:v>
                </c:pt>
                <c:pt idx="32">
                  <c:v>0.59800664451827246</c:v>
                </c:pt>
                <c:pt idx="33">
                  <c:v>0.58139534883720934</c:v>
                </c:pt>
                <c:pt idx="34">
                  <c:v>0.56478405315614622</c:v>
                </c:pt>
                <c:pt idx="35">
                  <c:v>0.56810631229235875</c:v>
                </c:pt>
                <c:pt idx="36">
                  <c:v>0.56810631229235875</c:v>
                </c:pt>
                <c:pt idx="37">
                  <c:v>0.52823920265780733</c:v>
                </c:pt>
                <c:pt idx="38">
                  <c:v>0.53820598006644516</c:v>
                </c:pt>
                <c:pt idx="39">
                  <c:v>0.50830564784053156</c:v>
                </c:pt>
                <c:pt idx="40">
                  <c:v>0.53820598006644516</c:v>
                </c:pt>
                <c:pt idx="41">
                  <c:v>0.49833887043189368</c:v>
                </c:pt>
                <c:pt idx="42">
                  <c:v>0.47840531561461797</c:v>
                </c:pt>
                <c:pt idx="43">
                  <c:v>0.45514950166112955</c:v>
                </c:pt>
                <c:pt idx="44">
                  <c:v>0.43521594684385384</c:v>
                </c:pt>
                <c:pt idx="45">
                  <c:v>0.41196013289036543</c:v>
                </c:pt>
                <c:pt idx="46">
                  <c:v>0.37873754152823919</c:v>
                </c:pt>
                <c:pt idx="47">
                  <c:v>0.37541528239202659</c:v>
                </c:pt>
                <c:pt idx="48">
                  <c:v>0.33222591362126247</c:v>
                </c:pt>
                <c:pt idx="49">
                  <c:v>0.31561461794019935</c:v>
                </c:pt>
                <c:pt idx="50">
                  <c:v>0.28903654485049834</c:v>
                </c:pt>
                <c:pt idx="51">
                  <c:v>0.23255813953488372</c:v>
                </c:pt>
                <c:pt idx="52">
                  <c:v>0.24916943521594684</c:v>
                </c:pt>
                <c:pt idx="53">
                  <c:v>0.26578073089700999</c:v>
                </c:pt>
                <c:pt idx="54">
                  <c:v>0.29900332225913623</c:v>
                </c:pt>
                <c:pt idx="55">
                  <c:v>0.30232558139534882</c:v>
                </c:pt>
                <c:pt idx="56">
                  <c:v>0.34551495016611294</c:v>
                </c:pt>
                <c:pt idx="57">
                  <c:v>0.39202657807308972</c:v>
                </c:pt>
                <c:pt idx="58">
                  <c:v>0.41528239202657807</c:v>
                </c:pt>
                <c:pt idx="59">
                  <c:v>0.46843853820598008</c:v>
                </c:pt>
                <c:pt idx="60">
                  <c:v>0.49833887043189368</c:v>
                </c:pt>
                <c:pt idx="61">
                  <c:v>0.51827242524916939</c:v>
                </c:pt>
                <c:pt idx="62">
                  <c:v>0.52159468438538203</c:v>
                </c:pt>
                <c:pt idx="63">
                  <c:v>0.51162790697674421</c:v>
                </c:pt>
                <c:pt idx="64">
                  <c:v>0.51827242524916939</c:v>
                </c:pt>
                <c:pt idx="65">
                  <c:v>0.51162790697674421</c:v>
                </c:pt>
                <c:pt idx="66">
                  <c:v>0.50498338870431891</c:v>
                </c:pt>
                <c:pt idx="67">
                  <c:v>0.52823920265780733</c:v>
                </c:pt>
                <c:pt idx="68">
                  <c:v>0.54817275747508309</c:v>
                </c:pt>
                <c:pt idx="69">
                  <c:v>0.54817275747508309</c:v>
                </c:pt>
                <c:pt idx="70">
                  <c:v>0.55481727574750828</c:v>
                </c:pt>
                <c:pt idx="71">
                  <c:v>0.5415282392026578</c:v>
                </c:pt>
                <c:pt idx="72">
                  <c:v>0.55813953488372092</c:v>
                </c:pt>
                <c:pt idx="73">
                  <c:v>0.55149501661129563</c:v>
                </c:pt>
                <c:pt idx="74">
                  <c:v>0.5415282392026578</c:v>
                </c:pt>
                <c:pt idx="75">
                  <c:v>0.50166112956810627</c:v>
                </c:pt>
                <c:pt idx="76">
                  <c:v>0.49501661129568109</c:v>
                </c:pt>
                <c:pt idx="77">
                  <c:v>0.49169435215946844</c:v>
                </c:pt>
                <c:pt idx="78">
                  <c:v>0.4584717607973422</c:v>
                </c:pt>
                <c:pt idx="79">
                  <c:v>0.38205980066445183</c:v>
                </c:pt>
                <c:pt idx="80">
                  <c:v>0.31893687707641194</c:v>
                </c:pt>
                <c:pt idx="81">
                  <c:v>0.29568106312292358</c:v>
                </c:pt>
                <c:pt idx="82">
                  <c:v>0.26245847176079734</c:v>
                </c:pt>
                <c:pt idx="83">
                  <c:v>0.24916943521594684</c:v>
                </c:pt>
                <c:pt idx="84">
                  <c:v>0.23588039867109634</c:v>
                </c:pt>
                <c:pt idx="85">
                  <c:v>0.21926910299003322</c:v>
                </c:pt>
                <c:pt idx="86">
                  <c:v>0.18604651162790697</c:v>
                </c:pt>
                <c:pt idx="87">
                  <c:v>0.17940199335548174</c:v>
                </c:pt>
                <c:pt idx="88">
                  <c:v>0.12624584717607973</c:v>
                </c:pt>
                <c:pt idx="89">
                  <c:v>0.12292358803986711</c:v>
                </c:pt>
                <c:pt idx="90">
                  <c:v>8.3056478405315617E-2</c:v>
                </c:pt>
                <c:pt idx="91">
                  <c:v>6.9767441860465115E-2</c:v>
                </c:pt>
                <c:pt idx="92">
                  <c:v>5.9800664451827246E-2</c:v>
                </c:pt>
                <c:pt idx="93">
                  <c:v>3.3222591362126248E-2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956160"/>
        <c:axId val="220957696"/>
      </c:lineChart>
      <c:catAx>
        <c:axId val="22095616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h:mm;@" sourceLinked="0"/>
        <c:majorTickMark val="out"/>
        <c:minorTickMark val="none"/>
        <c:tickLblPos val="nextTo"/>
        <c:txPr>
          <a:bodyPr rot="-1800000" vert="horz"/>
          <a:lstStyle/>
          <a:p>
            <a:pPr>
              <a:defRPr/>
            </a:pPr>
            <a:endParaRPr lang="zh-CN"/>
          </a:p>
        </c:txPr>
        <c:crossAx val="220957696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22095769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CN" altLang="en-US"/>
                  <a:t>占位率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20956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tx1"/>
    </a:solidFill>
  </c:spPr>
  <c:txPr>
    <a:bodyPr/>
    <a:lstStyle/>
    <a:p>
      <a:pPr>
        <a:defRPr>
          <a:solidFill>
            <a:schemeClr val="bg1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48</xdr:row>
      <xdr:rowOff>133350</xdr:rowOff>
    </xdr:from>
    <xdr:to>
      <xdr:col>14</xdr:col>
      <xdr:colOff>200025</xdr:colOff>
      <xdr:row>64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61</xdr:row>
          <xdr:rowOff>0</xdr:rowOff>
        </xdr:from>
        <xdr:to>
          <xdr:col>21</xdr:col>
          <xdr:colOff>76200</xdr:colOff>
          <xdr:row>77</xdr:row>
          <xdr:rowOff>0</xdr:rowOff>
        </xdr:to>
        <xdr:pic>
          <xdr:nvPicPr>
            <xdr:cNvPr id="3" name="图片 2"/>
            <xdr:cNvPicPr>
              <a:picLocks noChangeAspect="1" noChangeArrowheads="1"/>
              <a:extLst>
                <a:ext uri="{84589F7E-364E-4C9E-8A38-B11213B215E9}">
                  <a14:cameraTool cellRange="$K$19:$U$34" spid="_x0000_s10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458075" y="10467975"/>
              <a:ext cx="11020425" cy="27432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361950</xdr:colOff>
      <xdr:row>7</xdr:row>
      <xdr:rowOff>161924</xdr:rowOff>
    </xdr:from>
    <xdr:to>
      <xdr:col>28</xdr:col>
      <xdr:colOff>571500</xdr:colOff>
      <xdr:row>43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20</xdr:row>
          <xdr:rowOff>9525</xdr:rowOff>
        </xdr:from>
        <xdr:to>
          <xdr:col>11</xdr:col>
          <xdr:colOff>238125</xdr:colOff>
          <xdr:row>37</xdr:row>
          <xdr:rowOff>47625</xdr:rowOff>
        </xdr:to>
        <xdr:pic>
          <xdr:nvPicPr>
            <xdr:cNvPr id="2" name="图片 1"/>
            <xdr:cNvPicPr>
              <a:picLocks noChangeAspect="1" noChangeArrowheads="1"/>
              <a:extLst>
                <a:ext uri="{84589F7E-364E-4C9E-8A38-B11213B215E9}">
                  <a14:cameraTool cellRange="$A$2:$K$18" spid="_x0000_s41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8600" y="3476625"/>
              <a:ext cx="8134350" cy="29527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400049</xdr:colOff>
      <xdr:row>0</xdr:row>
      <xdr:rowOff>171449</xdr:rowOff>
    </xdr:from>
    <xdr:to>
      <xdr:col>22</xdr:col>
      <xdr:colOff>193049</xdr:colOff>
      <xdr:row>36</xdr:row>
      <xdr:rowOff>119249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ky123.Org" refreshedDate="42746.549196874999" createdVersion="4" refreshedVersion="4" minRefreshableVersion="3" recordCount="301">
  <cacheSource type="worksheet">
    <worksheetSource ref="B1:H302" sheet="某时刻源数据"/>
  </cacheSource>
  <cacheFields count="7">
    <cacheField name="序号" numFmtId="0">
      <sharedItems containsSemiMixedTypes="0" containsString="0" containsNumber="1" containsInteger="1" minValue="1" maxValue="301"/>
    </cacheField>
    <cacheField name="采集时间" numFmtId="176">
      <sharedItems containsSemiMixedTypes="0" containsNonDate="0" containsDate="1" containsString="0" minDate="2016-12-08T14:30:00" maxDate="2016-12-08T14:30:00" count="1">
        <d v="2016-12-08T14:30:00"/>
      </sharedItems>
    </cacheField>
    <cacheField name="层" numFmtId="0">
      <sharedItems count="2">
        <s v="B1"/>
        <s v="B2"/>
      </sharedItems>
    </cacheField>
    <cacheField name="区域" numFmtId="0">
      <sharedItems count="5">
        <s v="A"/>
        <s v="B"/>
        <s v="C"/>
        <s v="D"/>
        <s v="E"/>
      </sharedItems>
    </cacheField>
    <cacheField name="编号" numFmtId="0">
      <sharedItems containsSemiMixedTypes="0" containsString="0" containsNumber="1" containsInteger="1" minValue="1" maxValue="36" count="3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</sharedItems>
    </cacheField>
    <cacheField name="占位情况" numFmtId="0">
      <sharedItems containsSemiMixedTypes="0" containsString="0" containsNumber="1" containsInteger="1" minValue="0" maxValue="1" count="2">
        <n v="0"/>
        <n v="1"/>
      </sharedItems>
    </cacheField>
    <cacheField name="状态" numFmtId="0">
      <sharedItems count="3">
        <s v="内部"/>
        <s v="开放"/>
        <s v="关闭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tu" refreshedDate="42747.583726620367" createdVersion="4" refreshedVersion="4" minRefreshableVersion="3" recordCount="940">
  <cacheSource type="worksheet">
    <worksheetSource ref="I1:M941" sheet="某日某层某区车位时序图"/>
  </cacheSource>
  <cacheFields count="5">
    <cacheField name="时间" numFmtId="20">
      <sharedItems containsSemiMixedTypes="0" containsNonDate="0" containsDate="1" containsString="0" minDate="1899-12-30T06:30:00" maxDate="1899-12-30T22:00:00" count="94">
        <d v="1899-12-30T06:30:00"/>
        <d v="1899-12-30T06:40:00"/>
        <d v="1899-12-30T06:50:00"/>
        <d v="1899-12-30T07:00:00"/>
        <d v="1899-12-30T07:10:00"/>
        <d v="1899-12-30T07:20:00"/>
        <d v="1899-12-30T07:30:00"/>
        <d v="1899-12-30T07:40:00"/>
        <d v="1899-12-30T07:50:00"/>
        <d v="1899-12-30T08:00:00"/>
        <d v="1899-12-30T08:10:00"/>
        <d v="1899-12-30T08:20:00"/>
        <d v="1899-12-30T08:30:00"/>
        <d v="1899-12-30T08:40:00"/>
        <d v="1899-12-30T08:50:00"/>
        <d v="1899-12-30T09:00:00"/>
        <d v="1899-12-30T09:10:00"/>
        <d v="1899-12-30T09:20:00"/>
        <d v="1899-12-30T09:30:00"/>
        <d v="1899-12-30T09:40:00"/>
        <d v="1899-12-30T09:50:00"/>
        <d v="1899-12-30T10:00:00"/>
        <d v="1899-12-30T10:10:00"/>
        <d v="1899-12-30T10:20:00"/>
        <d v="1899-12-30T10:30:00"/>
        <d v="1899-12-30T10:40:00"/>
        <d v="1899-12-30T10:50:00"/>
        <d v="1899-12-30T11:00:00"/>
        <d v="1899-12-30T11:10:00"/>
        <d v="1899-12-30T11:20:00"/>
        <d v="1899-12-30T11:30:00"/>
        <d v="1899-12-30T11:40:00"/>
        <d v="1899-12-30T11:50:00"/>
        <d v="1899-12-30T12:00:00"/>
        <d v="1899-12-30T12:10:00"/>
        <d v="1899-12-30T12:20:00"/>
        <d v="1899-12-30T12:30:00"/>
        <d v="1899-12-30T12:40:00"/>
        <d v="1899-12-30T12:50:00"/>
        <d v="1899-12-30T13:00:00"/>
        <d v="1899-12-30T13:10:00"/>
        <d v="1899-12-30T13:20:00"/>
        <d v="1899-12-30T13:30:00"/>
        <d v="1899-12-30T13:40:00"/>
        <d v="1899-12-30T13:50:00"/>
        <d v="1899-12-30T14:00:00"/>
        <d v="1899-12-30T14:10:00"/>
        <d v="1899-12-30T14:20:00"/>
        <d v="1899-12-30T14:30:00"/>
        <d v="1899-12-30T14:40:00"/>
        <d v="1899-12-30T14:50:00"/>
        <d v="1899-12-30T15:00:00"/>
        <d v="1899-12-30T15:10:00"/>
        <d v="1899-12-30T15:20:00"/>
        <d v="1899-12-30T15:30:00"/>
        <d v="1899-12-30T15:40:00"/>
        <d v="1899-12-30T15:50:00"/>
        <d v="1899-12-30T16:00:00"/>
        <d v="1899-12-30T16:10:00"/>
        <d v="1899-12-30T16:20:00"/>
        <d v="1899-12-30T16:30:00"/>
        <d v="1899-12-30T16:40:00"/>
        <d v="1899-12-30T16:50:00"/>
        <d v="1899-12-30T17:00:00"/>
        <d v="1899-12-30T17:10:00"/>
        <d v="1899-12-30T17:20:00"/>
        <d v="1899-12-30T17:30:00"/>
        <d v="1899-12-30T17:40:00"/>
        <d v="1899-12-30T17:50:00"/>
        <d v="1899-12-30T18:00:00"/>
        <d v="1899-12-30T18:10:00"/>
        <d v="1899-12-30T18:20:00"/>
        <d v="1899-12-30T18:30:00"/>
        <d v="1899-12-30T18:40:00"/>
        <d v="1899-12-30T18:50:00"/>
        <d v="1899-12-30T19:00:00"/>
        <d v="1899-12-30T19:10:00"/>
        <d v="1899-12-30T19:20:00"/>
        <d v="1899-12-30T19:30:00"/>
        <d v="1899-12-30T19:40:00"/>
        <d v="1899-12-30T19:50:00"/>
        <d v="1899-12-30T20:00:00"/>
        <d v="1899-12-30T20:10:00"/>
        <d v="1899-12-30T20:20:00"/>
        <d v="1899-12-30T20:30:00"/>
        <d v="1899-12-30T20:40:00"/>
        <d v="1899-12-30T20:50:00"/>
        <d v="1899-12-30T21:00:00"/>
        <d v="1899-12-30T21:10:00"/>
        <d v="1899-12-30T21:20:00"/>
        <d v="1899-12-30T21:30:00"/>
        <d v="1899-12-30T21:40:00"/>
        <d v="1899-12-30T21:50:00"/>
        <d v="1899-12-30T22:00:00"/>
      </sharedItems>
    </cacheField>
    <cacheField name="层" numFmtId="0">
      <sharedItems count="2">
        <s v="B1"/>
        <s v="B2"/>
      </sharedItems>
    </cacheField>
    <cacheField name="区" numFmtId="0">
      <sharedItems/>
    </cacheField>
    <cacheField name="占位数" numFmtId="0">
      <sharedItems containsSemiMixedTypes="0" containsString="0" containsNumber="1" containsInteger="1" minValue="0" maxValue="36"/>
    </cacheField>
    <cacheField name="占位率" numFmtId="9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1">
  <r>
    <n v="1"/>
    <x v="0"/>
    <x v="0"/>
    <x v="0"/>
    <x v="0"/>
    <x v="0"/>
    <x v="0"/>
  </r>
  <r>
    <n v="2"/>
    <x v="0"/>
    <x v="0"/>
    <x v="0"/>
    <x v="1"/>
    <x v="0"/>
    <x v="0"/>
  </r>
  <r>
    <n v="3"/>
    <x v="0"/>
    <x v="0"/>
    <x v="0"/>
    <x v="2"/>
    <x v="1"/>
    <x v="0"/>
  </r>
  <r>
    <n v="4"/>
    <x v="0"/>
    <x v="0"/>
    <x v="0"/>
    <x v="3"/>
    <x v="1"/>
    <x v="0"/>
  </r>
  <r>
    <n v="5"/>
    <x v="0"/>
    <x v="0"/>
    <x v="0"/>
    <x v="4"/>
    <x v="1"/>
    <x v="0"/>
  </r>
  <r>
    <n v="6"/>
    <x v="0"/>
    <x v="0"/>
    <x v="0"/>
    <x v="5"/>
    <x v="0"/>
    <x v="0"/>
  </r>
  <r>
    <n v="7"/>
    <x v="0"/>
    <x v="0"/>
    <x v="0"/>
    <x v="6"/>
    <x v="0"/>
    <x v="0"/>
  </r>
  <r>
    <n v="8"/>
    <x v="0"/>
    <x v="0"/>
    <x v="0"/>
    <x v="7"/>
    <x v="0"/>
    <x v="0"/>
  </r>
  <r>
    <n v="9"/>
    <x v="0"/>
    <x v="0"/>
    <x v="0"/>
    <x v="8"/>
    <x v="0"/>
    <x v="0"/>
  </r>
  <r>
    <n v="10"/>
    <x v="0"/>
    <x v="0"/>
    <x v="0"/>
    <x v="9"/>
    <x v="0"/>
    <x v="0"/>
  </r>
  <r>
    <n v="11"/>
    <x v="0"/>
    <x v="0"/>
    <x v="0"/>
    <x v="10"/>
    <x v="1"/>
    <x v="0"/>
  </r>
  <r>
    <n v="12"/>
    <x v="0"/>
    <x v="0"/>
    <x v="0"/>
    <x v="11"/>
    <x v="1"/>
    <x v="0"/>
  </r>
  <r>
    <n v="13"/>
    <x v="0"/>
    <x v="0"/>
    <x v="0"/>
    <x v="12"/>
    <x v="1"/>
    <x v="0"/>
  </r>
  <r>
    <n v="14"/>
    <x v="0"/>
    <x v="0"/>
    <x v="0"/>
    <x v="13"/>
    <x v="0"/>
    <x v="0"/>
  </r>
  <r>
    <n v="15"/>
    <x v="0"/>
    <x v="0"/>
    <x v="0"/>
    <x v="14"/>
    <x v="0"/>
    <x v="0"/>
  </r>
  <r>
    <n v="16"/>
    <x v="0"/>
    <x v="0"/>
    <x v="0"/>
    <x v="15"/>
    <x v="1"/>
    <x v="0"/>
  </r>
  <r>
    <n v="17"/>
    <x v="0"/>
    <x v="0"/>
    <x v="0"/>
    <x v="16"/>
    <x v="1"/>
    <x v="0"/>
  </r>
  <r>
    <n v="18"/>
    <x v="0"/>
    <x v="0"/>
    <x v="0"/>
    <x v="17"/>
    <x v="0"/>
    <x v="0"/>
  </r>
  <r>
    <n v="19"/>
    <x v="0"/>
    <x v="0"/>
    <x v="0"/>
    <x v="18"/>
    <x v="0"/>
    <x v="0"/>
  </r>
  <r>
    <n v="20"/>
    <x v="0"/>
    <x v="0"/>
    <x v="0"/>
    <x v="19"/>
    <x v="1"/>
    <x v="0"/>
  </r>
  <r>
    <n v="21"/>
    <x v="0"/>
    <x v="0"/>
    <x v="0"/>
    <x v="20"/>
    <x v="1"/>
    <x v="0"/>
  </r>
  <r>
    <n v="22"/>
    <x v="0"/>
    <x v="0"/>
    <x v="0"/>
    <x v="21"/>
    <x v="1"/>
    <x v="0"/>
  </r>
  <r>
    <n v="23"/>
    <x v="0"/>
    <x v="0"/>
    <x v="0"/>
    <x v="22"/>
    <x v="0"/>
    <x v="0"/>
  </r>
  <r>
    <n v="24"/>
    <x v="0"/>
    <x v="0"/>
    <x v="0"/>
    <x v="23"/>
    <x v="0"/>
    <x v="0"/>
  </r>
  <r>
    <n v="25"/>
    <x v="0"/>
    <x v="0"/>
    <x v="0"/>
    <x v="24"/>
    <x v="0"/>
    <x v="0"/>
  </r>
  <r>
    <n v="26"/>
    <x v="0"/>
    <x v="0"/>
    <x v="1"/>
    <x v="0"/>
    <x v="1"/>
    <x v="1"/>
  </r>
  <r>
    <n v="27"/>
    <x v="0"/>
    <x v="0"/>
    <x v="1"/>
    <x v="1"/>
    <x v="1"/>
    <x v="1"/>
  </r>
  <r>
    <n v="28"/>
    <x v="0"/>
    <x v="0"/>
    <x v="1"/>
    <x v="2"/>
    <x v="1"/>
    <x v="1"/>
  </r>
  <r>
    <n v="29"/>
    <x v="0"/>
    <x v="0"/>
    <x v="1"/>
    <x v="3"/>
    <x v="1"/>
    <x v="1"/>
  </r>
  <r>
    <n v="30"/>
    <x v="0"/>
    <x v="0"/>
    <x v="1"/>
    <x v="4"/>
    <x v="0"/>
    <x v="1"/>
  </r>
  <r>
    <n v="31"/>
    <x v="0"/>
    <x v="0"/>
    <x v="1"/>
    <x v="5"/>
    <x v="1"/>
    <x v="1"/>
  </r>
  <r>
    <n v="32"/>
    <x v="0"/>
    <x v="0"/>
    <x v="1"/>
    <x v="6"/>
    <x v="1"/>
    <x v="1"/>
  </r>
  <r>
    <n v="33"/>
    <x v="0"/>
    <x v="0"/>
    <x v="1"/>
    <x v="7"/>
    <x v="1"/>
    <x v="1"/>
  </r>
  <r>
    <n v="34"/>
    <x v="0"/>
    <x v="0"/>
    <x v="1"/>
    <x v="8"/>
    <x v="1"/>
    <x v="1"/>
  </r>
  <r>
    <n v="35"/>
    <x v="0"/>
    <x v="0"/>
    <x v="1"/>
    <x v="9"/>
    <x v="0"/>
    <x v="1"/>
  </r>
  <r>
    <n v="36"/>
    <x v="0"/>
    <x v="0"/>
    <x v="1"/>
    <x v="10"/>
    <x v="0"/>
    <x v="1"/>
  </r>
  <r>
    <n v="37"/>
    <x v="0"/>
    <x v="0"/>
    <x v="1"/>
    <x v="11"/>
    <x v="1"/>
    <x v="1"/>
  </r>
  <r>
    <n v="38"/>
    <x v="0"/>
    <x v="0"/>
    <x v="1"/>
    <x v="12"/>
    <x v="1"/>
    <x v="1"/>
  </r>
  <r>
    <n v="39"/>
    <x v="0"/>
    <x v="0"/>
    <x v="1"/>
    <x v="13"/>
    <x v="1"/>
    <x v="1"/>
  </r>
  <r>
    <n v="40"/>
    <x v="0"/>
    <x v="0"/>
    <x v="1"/>
    <x v="14"/>
    <x v="1"/>
    <x v="1"/>
  </r>
  <r>
    <n v="41"/>
    <x v="0"/>
    <x v="0"/>
    <x v="1"/>
    <x v="15"/>
    <x v="0"/>
    <x v="1"/>
  </r>
  <r>
    <n v="42"/>
    <x v="0"/>
    <x v="0"/>
    <x v="1"/>
    <x v="16"/>
    <x v="0"/>
    <x v="1"/>
  </r>
  <r>
    <n v="43"/>
    <x v="0"/>
    <x v="0"/>
    <x v="1"/>
    <x v="17"/>
    <x v="0"/>
    <x v="1"/>
  </r>
  <r>
    <n v="44"/>
    <x v="0"/>
    <x v="0"/>
    <x v="1"/>
    <x v="18"/>
    <x v="1"/>
    <x v="1"/>
  </r>
  <r>
    <n v="45"/>
    <x v="0"/>
    <x v="0"/>
    <x v="1"/>
    <x v="19"/>
    <x v="0"/>
    <x v="1"/>
  </r>
  <r>
    <n v="46"/>
    <x v="0"/>
    <x v="0"/>
    <x v="1"/>
    <x v="20"/>
    <x v="1"/>
    <x v="1"/>
  </r>
  <r>
    <n v="47"/>
    <x v="0"/>
    <x v="0"/>
    <x v="1"/>
    <x v="21"/>
    <x v="0"/>
    <x v="1"/>
  </r>
  <r>
    <n v="48"/>
    <x v="0"/>
    <x v="0"/>
    <x v="1"/>
    <x v="22"/>
    <x v="1"/>
    <x v="1"/>
  </r>
  <r>
    <n v="49"/>
    <x v="0"/>
    <x v="0"/>
    <x v="1"/>
    <x v="23"/>
    <x v="1"/>
    <x v="1"/>
  </r>
  <r>
    <n v="50"/>
    <x v="0"/>
    <x v="0"/>
    <x v="1"/>
    <x v="24"/>
    <x v="1"/>
    <x v="1"/>
  </r>
  <r>
    <n v="51"/>
    <x v="0"/>
    <x v="0"/>
    <x v="1"/>
    <x v="25"/>
    <x v="1"/>
    <x v="1"/>
  </r>
  <r>
    <n v="52"/>
    <x v="0"/>
    <x v="0"/>
    <x v="1"/>
    <x v="26"/>
    <x v="0"/>
    <x v="1"/>
  </r>
  <r>
    <n v="53"/>
    <x v="0"/>
    <x v="0"/>
    <x v="1"/>
    <x v="27"/>
    <x v="1"/>
    <x v="1"/>
  </r>
  <r>
    <n v="54"/>
    <x v="0"/>
    <x v="0"/>
    <x v="1"/>
    <x v="28"/>
    <x v="0"/>
    <x v="1"/>
  </r>
  <r>
    <n v="55"/>
    <x v="0"/>
    <x v="0"/>
    <x v="1"/>
    <x v="29"/>
    <x v="1"/>
    <x v="1"/>
  </r>
  <r>
    <n v="56"/>
    <x v="0"/>
    <x v="0"/>
    <x v="2"/>
    <x v="0"/>
    <x v="0"/>
    <x v="1"/>
  </r>
  <r>
    <n v="57"/>
    <x v="0"/>
    <x v="0"/>
    <x v="2"/>
    <x v="1"/>
    <x v="0"/>
    <x v="1"/>
  </r>
  <r>
    <n v="58"/>
    <x v="0"/>
    <x v="0"/>
    <x v="2"/>
    <x v="2"/>
    <x v="1"/>
    <x v="1"/>
  </r>
  <r>
    <n v="59"/>
    <x v="0"/>
    <x v="0"/>
    <x v="2"/>
    <x v="3"/>
    <x v="1"/>
    <x v="1"/>
  </r>
  <r>
    <n v="60"/>
    <x v="0"/>
    <x v="0"/>
    <x v="2"/>
    <x v="4"/>
    <x v="1"/>
    <x v="1"/>
  </r>
  <r>
    <n v="61"/>
    <x v="0"/>
    <x v="0"/>
    <x v="2"/>
    <x v="5"/>
    <x v="0"/>
    <x v="1"/>
  </r>
  <r>
    <n v="62"/>
    <x v="0"/>
    <x v="0"/>
    <x v="2"/>
    <x v="6"/>
    <x v="1"/>
    <x v="1"/>
  </r>
  <r>
    <n v="63"/>
    <x v="0"/>
    <x v="0"/>
    <x v="2"/>
    <x v="7"/>
    <x v="1"/>
    <x v="1"/>
  </r>
  <r>
    <n v="64"/>
    <x v="0"/>
    <x v="0"/>
    <x v="2"/>
    <x v="8"/>
    <x v="1"/>
    <x v="1"/>
  </r>
  <r>
    <n v="65"/>
    <x v="0"/>
    <x v="0"/>
    <x v="2"/>
    <x v="9"/>
    <x v="0"/>
    <x v="1"/>
  </r>
  <r>
    <n v="66"/>
    <x v="0"/>
    <x v="0"/>
    <x v="2"/>
    <x v="10"/>
    <x v="1"/>
    <x v="1"/>
  </r>
  <r>
    <n v="67"/>
    <x v="0"/>
    <x v="0"/>
    <x v="2"/>
    <x v="11"/>
    <x v="1"/>
    <x v="1"/>
  </r>
  <r>
    <n v="68"/>
    <x v="0"/>
    <x v="0"/>
    <x v="2"/>
    <x v="12"/>
    <x v="1"/>
    <x v="1"/>
  </r>
  <r>
    <n v="69"/>
    <x v="0"/>
    <x v="0"/>
    <x v="2"/>
    <x v="13"/>
    <x v="0"/>
    <x v="1"/>
  </r>
  <r>
    <n v="70"/>
    <x v="0"/>
    <x v="0"/>
    <x v="2"/>
    <x v="14"/>
    <x v="1"/>
    <x v="1"/>
  </r>
  <r>
    <n v="71"/>
    <x v="0"/>
    <x v="0"/>
    <x v="2"/>
    <x v="15"/>
    <x v="0"/>
    <x v="1"/>
  </r>
  <r>
    <n v="72"/>
    <x v="0"/>
    <x v="0"/>
    <x v="2"/>
    <x v="16"/>
    <x v="0"/>
    <x v="1"/>
  </r>
  <r>
    <n v="73"/>
    <x v="0"/>
    <x v="0"/>
    <x v="2"/>
    <x v="17"/>
    <x v="1"/>
    <x v="1"/>
  </r>
  <r>
    <n v="74"/>
    <x v="0"/>
    <x v="0"/>
    <x v="2"/>
    <x v="18"/>
    <x v="1"/>
    <x v="1"/>
  </r>
  <r>
    <n v="75"/>
    <x v="0"/>
    <x v="0"/>
    <x v="2"/>
    <x v="19"/>
    <x v="1"/>
    <x v="1"/>
  </r>
  <r>
    <n v="76"/>
    <x v="0"/>
    <x v="0"/>
    <x v="2"/>
    <x v="20"/>
    <x v="1"/>
    <x v="1"/>
  </r>
  <r>
    <n v="77"/>
    <x v="0"/>
    <x v="0"/>
    <x v="2"/>
    <x v="21"/>
    <x v="0"/>
    <x v="1"/>
  </r>
  <r>
    <n v="78"/>
    <x v="0"/>
    <x v="0"/>
    <x v="2"/>
    <x v="22"/>
    <x v="0"/>
    <x v="1"/>
  </r>
  <r>
    <n v="79"/>
    <x v="0"/>
    <x v="0"/>
    <x v="2"/>
    <x v="23"/>
    <x v="1"/>
    <x v="1"/>
  </r>
  <r>
    <n v="80"/>
    <x v="0"/>
    <x v="0"/>
    <x v="2"/>
    <x v="24"/>
    <x v="1"/>
    <x v="1"/>
  </r>
  <r>
    <n v="81"/>
    <x v="0"/>
    <x v="0"/>
    <x v="2"/>
    <x v="25"/>
    <x v="0"/>
    <x v="1"/>
  </r>
  <r>
    <n v="82"/>
    <x v="0"/>
    <x v="0"/>
    <x v="2"/>
    <x v="26"/>
    <x v="0"/>
    <x v="1"/>
  </r>
  <r>
    <n v="83"/>
    <x v="0"/>
    <x v="0"/>
    <x v="2"/>
    <x v="27"/>
    <x v="0"/>
    <x v="1"/>
  </r>
  <r>
    <n v="84"/>
    <x v="0"/>
    <x v="0"/>
    <x v="2"/>
    <x v="28"/>
    <x v="0"/>
    <x v="1"/>
  </r>
  <r>
    <n v="85"/>
    <x v="0"/>
    <x v="0"/>
    <x v="2"/>
    <x v="29"/>
    <x v="1"/>
    <x v="1"/>
  </r>
  <r>
    <n v="86"/>
    <x v="0"/>
    <x v="0"/>
    <x v="2"/>
    <x v="30"/>
    <x v="1"/>
    <x v="1"/>
  </r>
  <r>
    <n v="87"/>
    <x v="0"/>
    <x v="0"/>
    <x v="2"/>
    <x v="31"/>
    <x v="1"/>
    <x v="1"/>
  </r>
  <r>
    <n v="88"/>
    <x v="0"/>
    <x v="0"/>
    <x v="2"/>
    <x v="32"/>
    <x v="1"/>
    <x v="1"/>
  </r>
  <r>
    <n v="89"/>
    <x v="0"/>
    <x v="0"/>
    <x v="2"/>
    <x v="33"/>
    <x v="1"/>
    <x v="1"/>
  </r>
  <r>
    <n v="90"/>
    <x v="0"/>
    <x v="0"/>
    <x v="2"/>
    <x v="34"/>
    <x v="1"/>
    <x v="1"/>
  </r>
  <r>
    <n v="91"/>
    <x v="0"/>
    <x v="0"/>
    <x v="2"/>
    <x v="35"/>
    <x v="1"/>
    <x v="1"/>
  </r>
  <r>
    <n v="92"/>
    <x v="0"/>
    <x v="0"/>
    <x v="3"/>
    <x v="0"/>
    <x v="0"/>
    <x v="1"/>
  </r>
  <r>
    <n v="93"/>
    <x v="0"/>
    <x v="0"/>
    <x v="3"/>
    <x v="1"/>
    <x v="0"/>
    <x v="1"/>
  </r>
  <r>
    <n v="94"/>
    <x v="0"/>
    <x v="0"/>
    <x v="3"/>
    <x v="2"/>
    <x v="1"/>
    <x v="1"/>
  </r>
  <r>
    <n v="95"/>
    <x v="0"/>
    <x v="0"/>
    <x v="3"/>
    <x v="3"/>
    <x v="0"/>
    <x v="1"/>
  </r>
  <r>
    <n v="96"/>
    <x v="0"/>
    <x v="0"/>
    <x v="3"/>
    <x v="4"/>
    <x v="1"/>
    <x v="1"/>
  </r>
  <r>
    <n v="97"/>
    <x v="0"/>
    <x v="0"/>
    <x v="3"/>
    <x v="5"/>
    <x v="1"/>
    <x v="1"/>
  </r>
  <r>
    <n v="98"/>
    <x v="0"/>
    <x v="0"/>
    <x v="3"/>
    <x v="6"/>
    <x v="0"/>
    <x v="1"/>
  </r>
  <r>
    <n v="99"/>
    <x v="0"/>
    <x v="0"/>
    <x v="3"/>
    <x v="7"/>
    <x v="1"/>
    <x v="1"/>
  </r>
  <r>
    <n v="100"/>
    <x v="0"/>
    <x v="0"/>
    <x v="3"/>
    <x v="8"/>
    <x v="1"/>
    <x v="1"/>
  </r>
  <r>
    <n v="101"/>
    <x v="0"/>
    <x v="0"/>
    <x v="3"/>
    <x v="9"/>
    <x v="0"/>
    <x v="1"/>
  </r>
  <r>
    <n v="102"/>
    <x v="0"/>
    <x v="0"/>
    <x v="3"/>
    <x v="10"/>
    <x v="1"/>
    <x v="1"/>
  </r>
  <r>
    <n v="103"/>
    <x v="0"/>
    <x v="0"/>
    <x v="3"/>
    <x v="11"/>
    <x v="0"/>
    <x v="1"/>
  </r>
  <r>
    <n v="104"/>
    <x v="0"/>
    <x v="0"/>
    <x v="3"/>
    <x v="12"/>
    <x v="1"/>
    <x v="1"/>
  </r>
  <r>
    <n v="105"/>
    <x v="0"/>
    <x v="0"/>
    <x v="3"/>
    <x v="13"/>
    <x v="1"/>
    <x v="1"/>
  </r>
  <r>
    <n v="106"/>
    <x v="0"/>
    <x v="0"/>
    <x v="3"/>
    <x v="14"/>
    <x v="0"/>
    <x v="1"/>
  </r>
  <r>
    <n v="107"/>
    <x v="0"/>
    <x v="0"/>
    <x v="3"/>
    <x v="15"/>
    <x v="0"/>
    <x v="1"/>
  </r>
  <r>
    <n v="108"/>
    <x v="0"/>
    <x v="0"/>
    <x v="3"/>
    <x v="16"/>
    <x v="0"/>
    <x v="1"/>
  </r>
  <r>
    <n v="109"/>
    <x v="0"/>
    <x v="0"/>
    <x v="3"/>
    <x v="17"/>
    <x v="0"/>
    <x v="1"/>
  </r>
  <r>
    <n v="110"/>
    <x v="0"/>
    <x v="0"/>
    <x v="3"/>
    <x v="18"/>
    <x v="1"/>
    <x v="1"/>
  </r>
  <r>
    <n v="111"/>
    <x v="0"/>
    <x v="0"/>
    <x v="3"/>
    <x v="19"/>
    <x v="1"/>
    <x v="1"/>
  </r>
  <r>
    <n v="112"/>
    <x v="0"/>
    <x v="0"/>
    <x v="3"/>
    <x v="20"/>
    <x v="1"/>
    <x v="1"/>
  </r>
  <r>
    <n v="113"/>
    <x v="0"/>
    <x v="0"/>
    <x v="3"/>
    <x v="21"/>
    <x v="1"/>
    <x v="1"/>
  </r>
  <r>
    <n v="114"/>
    <x v="0"/>
    <x v="0"/>
    <x v="3"/>
    <x v="22"/>
    <x v="1"/>
    <x v="1"/>
  </r>
  <r>
    <n v="115"/>
    <x v="0"/>
    <x v="0"/>
    <x v="3"/>
    <x v="23"/>
    <x v="1"/>
    <x v="1"/>
  </r>
  <r>
    <n v="116"/>
    <x v="0"/>
    <x v="0"/>
    <x v="3"/>
    <x v="24"/>
    <x v="0"/>
    <x v="1"/>
  </r>
  <r>
    <n v="117"/>
    <x v="0"/>
    <x v="0"/>
    <x v="3"/>
    <x v="25"/>
    <x v="0"/>
    <x v="1"/>
  </r>
  <r>
    <n v="118"/>
    <x v="0"/>
    <x v="0"/>
    <x v="3"/>
    <x v="26"/>
    <x v="0"/>
    <x v="1"/>
  </r>
  <r>
    <n v="119"/>
    <x v="0"/>
    <x v="0"/>
    <x v="3"/>
    <x v="27"/>
    <x v="0"/>
    <x v="1"/>
  </r>
  <r>
    <n v="120"/>
    <x v="0"/>
    <x v="0"/>
    <x v="3"/>
    <x v="28"/>
    <x v="0"/>
    <x v="1"/>
  </r>
  <r>
    <n v="121"/>
    <x v="0"/>
    <x v="0"/>
    <x v="3"/>
    <x v="29"/>
    <x v="0"/>
    <x v="1"/>
  </r>
  <r>
    <n v="122"/>
    <x v="0"/>
    <x v="0"/>
    <x v="4"/>
    <x v="0"/>
    <x v="1"/>
    <x v="1"/>
  </r>
  <r>
    <n v="123"/>
    <x v="0"/>
    <x v="0"/>
    <x v="4"/>
    <x v="1"/>
    <x v="1"/>
    <x v="1"/>
  </r>
  <r>
    <n v="124"/>
    <x v="0"/>
    <x v="0"/>
    <x v="4"/>
    <x v="2"/>
    <x v="1"/>
    <x v="1"/>
  </r>
  <r>
    <n v="125"/>
    <x v="0"/>
    <x v="0"/>
    <x v="4"/>
    <x v="3"/>
    <x v="1"/>
    <x v="1"/>
  </r>
  <r>
    <n v="126"/>
    <x v="0"/>
    <x v="0"/>
    <x v="4"/>
    <x v="4"/>
    <x v="1"/>
    <x v="1"/>
  </r>
  <r>
    <n v="127"/>
    <x v="0"/>
    <x v="0"/>
    <x v="4"/>
    <x v="5"/>
    <x v="1"/>
    <x v="1"/>
  </r>
  <r>
    <n v="128"/>
    <x v="0"/>
    <x v="0"/>
    <x v="4"/>
    <x v="6"/>
    <x v="1"/>
    <x v="1"/>
  </r>
  <r>
    <n v="129"/>
    <x v="0"/>
    <x v="0"/>
    <x v="4"/>
    <x v="7"/>
    <x v="0"/>
    <x v="1"/>
  </r>
  <r>
    <n v="130"/>
    <x v="0"/>
    <x v="0"/>
    <x v="4"/>
    <x v="8"/>
    <x v="0"/>
    <x v="1"/>
  </r>
  <r>
    <n v="131"/>
    <x v="0"/>
    <x v="0"/>
    <x v="4"/>
    <x v="9"/>
    <x v="1"/>
    <x v="1"/>
  </r>
  <r>
    <n v="132"/>
    <x v="0"/>
    <x v="0"/>
    <x v="4"/>
    <x v="10"/>
    <x v="1"/>
    <x v="1"/>
  </r>
  <r>
    <n v="133"/>
    <x v="0"/>
    <x v="0"/>
    <x v="4"/>
    <x v="11"/>
    <x v="1"/>
    <x v="1"/>
  </r>
  <r>
    <n v="134"/>
    <x v="0"/>
    <x v="0"/>
    <x v="4"/>
    <x v="12"/>
    <x v="1"/>
    <x v="1"/>
  </r>
  <r>
    <n v="135"/>
    <x v="0"/>
    <x v="0"/>
    <x v="4"/>
    <x v="13"/>
    <x v="1"/>
    <x v="1"/>
  </r>
  <r>
    <n v="136"/>
    <x v="0"/>
    <x v="0"/>
    <x v="4"/>
    <x v="14"/>
    <x v="1"/>
    <x v="1"/>
  </r>
  <r>
    <n v="137"/>
    <x v="0"/>
    <x v="0"/>
    <x v="4"/>
    <x v="15"/>
    <x v="1"/>
    <x v="1"/>
  </r>
  <r>
    <n v="138"/>
    <x v="0"/>
    <x v="0"/>
    <x v="4"/>
    <x v="16"/>
    <x v="1"/>
    <x v="1"/>
  </r>
  <r>
    <n v="139"/>
    <x v="0"/>
    <x v="0"/>
    <x v="4"/>
    <x v="17"/>
    <x v="1"/>
    <x v="1"/>
  </r>
  <r>
    <n v="140"/>
    <x v="0"/>
    <x v="0"/>
    <x v="4"/>
    <x v="18"/>
    <x v="1"/>
    <x v="1"/>
  </r>
  <r>
    <n v="141"/>
    <x v="0"/>
    <x v="0"/>
    <x v="4"/>
    <x v="19"/>
    <x v="1"/>
    <x v="1"/>
  </r>
  <r>
    <n v="142"/>
    <x v="0"/>
    <x v="0"/>
    <x v="4"/>
    <x v="20"/>
    <x v="1"/>
    <x v="1"/>
  </r>
  <r>
    <n v="143"/>
    <x v="0"/>
    <x v="0"/>
    <x v="4"/>
    <x v="21"/>
    <x v="1"/>
    <x v="1"/>
  </r>
  <r>
    <n v="144"/>
    <x v="0"/>
    <x v="0"/>
    <x v="4"/>
    <x v="22"/>
    <x v="1"/>
    <x v="1"/>
  </r>
  <r>
    <n v="145"/>
    <x v="0"/>
    <x v="0"/>
    <x v="4"/>
    <x v="23"/>
    <x v="1"/>
    <x v="1"/>
  </r>
  <r>
    <n v="146"/>
    <x v="0"/>
    <x v="0"/>
    <x v="4"/>
    <x v="24"/>
    <x v="1"/>
    <x v="1"/>
  </r>
  <r>
    <n v="147"/>
    <x v="0"/>
    <x v="1"/>
    <x v="0"/>
    <x v="0"/>
    <x v="0"/>
    <x v="1"/>
  </r>
  <r>
    <n v="148"/>
    <x v="0"/>
    <x v="1"/>
    <x v="0"/>
    <x v="1"/>
    <x v="0"/>
    <x v="1"/>
  </r>
  <r>
    <n v="149"/>
    <x v="0"/>
    <x v="1"/>
    <x v="0"/>
    <x v="2"/>
    <x v="0"/>
    <x v="1"/>
  </r>
  <r>
    <n v="150"/>
    <x v="0"/>
    <x v="1"/>
    <x v="0"/>
    <x v="3"/>
    <x v="0"/>
    <x v="1"/>
  </r>
  <r>
    <n v="151"/>
    <x v="0"/>
    <x v="1"/>
    <x v="0"/>
    <x v="4"/>
    <x v="0"/>
    <x v="1"/>
  </r>
  <r>
    <n v="152"/>
    <x v="0"/>
    <x v="1"/>
    <x v="0"/>
    <x v="5"/>
    <x v="1"/>
    <x v="1"/>
  </r>
  <r>
    <n v="153"/>
    <x v="0"/>
    <x v="1"/>
    <x v="0"/>
    <x v="6"/>
    <x v="1"/>
    <x v="1"/>
  </r>
  <r>
    <n v="154"/>
    <x v="0"/>
    <x v="1"/>
    <x v="0"/>
    <x v="7"/>
    <x v="1"/>
    <x v="1"/>
  </r>
  <r>
    <n v="155"/>
    <x v="0"/>
    <x v="1"/>
    <x v="0"/>
    <x v="8"/>
    <x v="0"/>
    <x v="1"/>
  </r>
  <r>
    <n v="156"/>
    <x v="0"/>
    <x v="1"/>
    <x v="0"/>
    <x v="9"/>
    <x v="0"/>
    <x v="1"/>
  </r>
  <r>
    <n v="157"/>
    <x v="0"/>
    <x v="1"/>
    <x v="0"/>
    <x v="10"/>
    <x v="1"/>
    <x v="1"/>
  </r>
  <r>
    <n v="158"/>
    <x v="0"/>
    <x v="1"/>
    <x v="0"/>
    <x v="11"/>
    <x v="1"/>
    <x v="1"/>
  </r>
  <r>
    <n v="159"/>
    <x v="0"/>
    <x v="1"/>
    <x v="0"/>
    <x v="12"/>
    <x v="0"/>
    <x v="1"/>
  </r>
  <r>
    <n v="160"/>
    <x v="0"/>
    <x v="1"/>
    <x v="0"/>
    <x v="13"/>
    <x v="0"/>
    <x v="1"/>
  </r>
  <r>
    <n v="161"/>
    <x v="0"/>
    <x v="1"/>
    <x v="0"/>
    <x v="14"/>
    <x v="0"/>
    <x v="1"/>
  </r>
  <r>
    <n v="162"/>
    <x v="0"/>
    <x v="1"/>
    <x v="0"/>
    <x v="15"/>
    <x v="0"/>
    <x v="1"/>
  </r>
  <r>
    <n v="163"/>
    <x v="0"/>
    <x v="1"/>
    <x v="0"/>
    <x v="16"/>
    <x v="0"/>
    <x v="1"/>
  </r>
  <r>
    <n v="164"/>
    <x v="0"/>
    <x v="1"/>
    <x v="0"/>
    <x v="17"/>
    <x v="0"/>
    <x v="1"/>
  </r>
  <r>
    <n v="165"/>
    <x v="0"/>
    <x v="1"/>
    <x v="0"/>
    <x v="18"/>
    <x v="0"/>
    <x v="1"/>
  </r>
  <r>
    <n v="166"/>
    <x v="0"/>
    <x v="1"/>
    <x v="0"/>
    <x v="19"/>
    <x v="0"/>
    <x v="1"/>
  </r>
  <r>
    <n v="167"/>
    <x v="0"/>
    <x v="1"/>
    <x v="0"/>
    <x v="20"/>
    <x v="0"/>
    <x v="1"/>
  </r>
  <r>
    <n v="168"/>
    <x v="0"/>
    <x v="1"/>
    <x v="0"/>
    <x v="21"/>
    <x v="0"/>
    <x v="1"/>
  </r>
  <r>
    <n v="169"/>
    <x v="0"/>
    <x v="1"/>
    <x v="0"/>
    <x v="22"/>
    <x v="0"/>
    <x v="1"/>
  </r>
  <r>
    <n v="170"/>
    <x v="0"/>
    <x v="1"/>
    <x v="0"/>
    <x v="23"/>
    <x v="0"/>
    <x v="1"/>
  </r>
  <r>
    <n v="171"/>
    <x v="0"/>
    <x v="1"/>
    <x v="0"/>
    <x v="24"/>
    <x v="0"/>
    <x v="1"/>
  </r>
  <r>
    <n v="172"/>
    <x v="0"/>
    <x v="1"/>
    <x v="0"/>
    <x v="25"/>
    <x v="0"/>
    <x v="1"/>
  </r>
  <r>
    <n v="173"/>
    <x v="0"/>
    <x v="1"/>
    <x v="0"/>
    <x v="26"/>
    <x v="0"/>
    <x v="1"/>
  </r>
  <r>
    <n v="174"/>
    <x v="0"/>
    <x v="1"/>
    <x v="0"/>
    <x v="27"/>
    <x v="0"/>
    <x v="1"/>
  </r>
  <r>
    <n v="175"/>
    <x v="0"/>
    <x v="1"/>
    <x v="0"/>
    <x v="28"/>
    <x v="0"/>
    <x v="1"/>
  </r>
  <r>
    <n v="176"/>
    <x v="0"/>
    <x v="1"/>
    <x v="0"/>
    <x v="29"/>
    <x v="0"/>
    <x v="1"/>
  </r>
  <r>
    <n v="177"/>
    <x v="0"/>
    <x v="1"/>
    <x v="1"/>
    <x v="0"/>
    <x v="1"/>
    <x v="1"/>
  </r>
  <r>
    <n v="178"/>
    <x v="0"/>
    <x v="1"/>
    <x v="1"/>
    <x v="1"/>
    <x v="1"/>
    <x v="1"/>
  </r>
  <r>
    <n v="179"/>
    <x v="0"/>
    <x v="1"/>
    <x v="1"/>
    <x v="2"/>
    <x v="0"/>
    <x v="1"/>
  </r>
  <r>
    <n v="180"/>
    <x v="0"/>
    <x v="1"/>
    <x v="1"/>
    <x v="3"/>
    <x v="1"/>
    <x v="1"/>
  </r>
  <r>
    <n v="181"/>
    <x v="0"/>
    <x v="1"/>
    <x v="1"/>
    <x v="4"/>
    <x v="1"/>
    <x v="1"/>
  </r>
  <r>
    <n v="182"/>
    <x v="0"/>
    <x v="1"/>
    <x v="1"/>
    <x v="5"/>
    <x v="0"/>
    <x v="1"/>
  </r>
  <r>
    <n v="183"/>
    <x v="0"/>
    <x v="1"/>
    <x v="1"/>
    <x v="6"/>
    <x v="0"/>
    <x v="1"/>
  </r>
  <r>
    <n v="184"/>
    <x v="0"/>
    <x v="1"/>
    <x v="1"/>
    <x v="7"/>
    <x v="0"/>
    <x v="1"/>
  </r>
  <r>
    <n v="185"/>
    <x v="0"/>
    <x v="1"/>
    <x v="1"/>
    <x v="8"/>
    <x v="1"/>
    <x v="1"/>
  </r>
  <r>
    <n v="186"/>
    <x v="0"/>
    <x v="1"/>
    <x v="1"/>
    <x v="9"/>
    <x v="1"/>
    <x v="1"/>
  </r>
  <r>
    <n v="187"/>
    <x v="0"/>
    <x v="1"/>
    <x v="1"/>
    <x v="10"/>
    <x v="1"/>
    <x v="1"/>
  </r>
  <r>
    <n v="188"/>
    <x v="0"/>
    <x v="1"/>
    <x v="1"/>
    <x v="11"/>
    <x v="0"/>
    <x v="1"/>
  </r>
  <r>
    <n v="189"/>
    <x v="0"/>
    <x v="1"/>
    <x v="1"/>
    <x v="12"/>
    <x v="0"/>
    <x v="1"/>
  </r>
  <r>
    <n v="190"/>
    <x v="0"/>
    <x v="1"/>
    <x v="1"/>
    <x v="13"/>
    <x v="0"/>
    <x v="1"/>
  </r>
  <r>
    <n v="191"/>
    <x v="0"/>
    <x v="1"/>
    <x v="1"/>
    <x v="14"/>
    <x v="1"/>
    <x v="1"/>
  </r>
  <r>
    <n v="192"/>
    <x v="0"/>
    <x v="1"/>
    <x v="1"/>
    <x v="15"/>
    <x v="1"/>
    <x v="1"/>
  </r>
  <r>
    <n v="193"/>
    <x v="0"/>
    <x v="1"/>
    <x v="1"/>
    <x v="16"/>
    <x v="0"/>
    <x v="1"/>
  </r>
  <r>
    <n v="194"/>
    <x v="0"/>
    <x v="1"/>
    <x v="1"/>
    <x v="17"/>
    <x v="0"/>
    <x v="1"/>
  </r>
  <r>
    <n v="195"/>
    <x v="0"/>
    <x v="1"/>
    <x v="1"/>
    <x v="18"/>
    <x v="1"/>
    <x v="1"/>
  </r>
  <r>
    <n v="196"/>
    <x v="0"/>
    <x v="1"/>
    <x v="1"/>
    <x v="19"/>
    <x v="0"/>
    <x v="1"/>
  </r>
  <r>
    <n v="197"/>
    <x v="0"/>
    <x v="1"/>
    <x v="1"/>
    <x v="20"/>
    <x v="0"/>
    <x v="1"/>
  </r>
  <r>
    <n v="198"/>
    <x v="0"/>
    <x v="1"/>
    <x v="1"/>
    <x v="21"/>
    <x v="1"/>
    <x v="1"/>
  </r>
  <r>
    <n v="199"/>
    <x v="0"/>
    <x v="1"/>
    <x v="1"/>
    <x v="22"/>
    <x v="0"/>
    <x v="1"/>
  </r>
  <r>
    <n v="200"/>
    <x v="0"/>
    <x v="1"/>
    <x v="1"/>
    <x v="23"/>
    <x v="0"/>
    <x v="1"/>
  </r>
  <r>
    <n v="201"/>
    <x v="0"/>
    <x v="1"/>
    <x v="1"/>
    <x v="24"/>
    <x v="0"/>
    <x v="1"/>
  </r>
  <r>
    <n v="202"/>
    <x v="0"/>
    <x v="1"/>
    <x v="1"/>
    <x v="25"/>
    <x v="0"/>
    <x v="1"/>
  </r>
  <r>
    <n v="203"/>
    <x v="0"/>
    <x v="1"/>
    <x v="1"/>
    <x v="26"/>
    <x v="0"/>
    <x v="1"/>
  </r>
  <r>
    <n v="204"/>
    <x v="0"/>
    <x v="1"/>
    <x v="1"/>
    <x v="27"/>
    <x v="0"/>
    <x v="1"/>
  </r>
  <r>
    <n v="205"/>
    <x v="0"/>
    <x v="1"/>
    <x v="1"/>
    <x v="28"/>
    <x v="0"/>
    <x v="1"/>
  </r>
  <r>
    <n v="206"/>
    <x v="0"/>
    <x v="1"/>
    <x v="1"/>
    <x v="29"/>
    <x v="0"/>
    <x v="1"/>
  </r>
  <r>
    <n v="207"/>
    <x v="0"/>
    <x v="1"/>
    <x v="1"/>
    <x v="30"/>
    <x v="0"/>
    <x v="1"/>
  </r>
  <r>
    <n v="208"/>
    <x v="0"/>
    <x v="1"/>
    <x v="2"/>
    <x v="0"/>
    <x v="0"/>
    <x v="2"/>
  </r>
  <r>
    <n v="209"/>
    <x v="0"/>
    <x v="1"/>
    <x v="2"/>
    <x v="1"/>
    <x v="0"/>
    <x v="2"/>
  </r>
  <r>
    <n v="210"/>
    <x v="0"/>
    <x v="1"/>
    <x v="2"/>
    <x v="2"/>
    <x v="0"/>
    <x v="2"/>
  </r>
  <r>
    <n v="211"/>
    <x v="0"/>
    <x v="1"/>
    <x v="2"/>
    <x v="3"/>
    <x v="0"/>
    <x v="2"/>
  </r>
  <r>
    <n v="212"/>
    <x v="0"/>
    <x v="1"/>
    <x v="2"/>
    <x v="4"/>
    <x v="0"/>
    <x v="2"/>
  </r>
  <r>
    <n v="213"/>
    <x v="0"/>
    <x v="1"/>
    <x v="2"/>
    <x v="5"/>
    <x v="0"/>
    <x v="2"/>
  </r>
  <r>
    <n v="214"/>
    <x v="0"/>
    <x v="1"/>
    <x v="2"/>
    <x v="6"/>
    <x v="0"/>
    <x v="2"/>
  </r>
  <r>
    <n v="215"/>
    <x v="0"/>
    <x v="1"/>
    <x v="2"/>
    <x v="7"/>
    <x v="0"/>
    <x v="2"/>
  </r>
  <r>
    <n v="216"/>
    <x v="0"/>
    <x v="1"/>
    <x v="2"/>
    <x v="8"/>
    <x v="0"/>
    <x v="2"/>
  </r>
  <r>
    <n v="217"/>
    <x v="0"/>
    <x v="1"/>
    <x v="2"/>
    <x v="9"/>
    <x v="0"/>
    <x v="2"/>
  </r>
  <r>
    <n v="218"/>
    <x v="0"/>
    <x v="1"/>
    <x v="2"/>
    <x v="10"/>
    <x v="0"/>
    <x v="2"/>
  </r>
  <r>
    <n v="219"/>
    <x v="0"/>
    <x v="1"/>
    <x v="2"/>
    <x v="11"/>
    <x v="0"/>
    <x v="2"/>
  </r>
  <r>
    <n v="220"/>
    <x v="0"/>
    <x v="1"/>
    <x v="2"/>
    <x v="12"/>
    <x v="0"/>
    <x v="2"/>
  </r>
  <r>
    <n v="221"/>
    <x v="0"/>
    <x v="1"/>
    <x v="2"/>
    <x v="13"/>
    <x v="0"/>
    <x v="2"/>
  </r>
  <r>
    <n v="222"/>
    <x v="0"/>
    <x v="1"/>
    <x v="2"/>
    <x v="14"/>
    <x v="0"/>
    <x v="2"/>
  </r>
  <r>
    <n v="223"/>
    <x v="0"/>
    <x v="1"/>
    <x v="2"/>
    <x v="15"/>
    <x v="0"/>
    <x v="2"/>
  </r>
  <r>
    <n v="224"/>
    <x v="0"/>
    <x v="1"/>
    <x v="2"/>
    <x v="16"/>
    <x v="0"/>
    <x v="2"/>
  </r>
  <r>
    <n v="225"/>
    <x v="0"/>
    <x v="1"/>
    <x v="2"/>
    <x v="17"/>
    <x v="0"/>
    <x v="2"/>
  </r>
  <r>
    <n v="226"/>
    <x v="0"/>
    <x v="1"/>
    <x v="2"/>
    <x v="18"/>
    <x v="0"/>
    <x v="2"/>
  </r>
  <r>
    <n v="227"/>
    <x v="0"/>
    <x v="1"/>
    <x v="2"/>
    <x v="19"/>
    <x v="0"/>
    <x v="2"/>
  </r>
  <r>
    <n v="228"/>
    <x v="0"/>
    <x v="1"/>
    <x v="2"/>
    <x v="20"/>
    <x v="0"/>
    <x v="2"/>
  </r>
  <r>
    <n v="229"/>
    <x v="0"/>
    <x v="1"/>
    <x v="2"/>
    <x v="21"/>
    <x v="0"/>
    <x v="2"/>
  </r>
  <r>
    <n v="230"/>
    <x v="0"/>
    <x v="1"/>
    <x v="2"/>
    <x v="22"/>
    <x v="0"/>
    <x v="2"/>
  </r>
  <r>
    <n v="231"/>
    <x v="0"/>
    <x v="1"/>
    <x v="2"/>
    <x v="23"/>
    <x v="0"/>
    <x v="2"/>
  </r>
  <r>
    <n v="232"/>
    <x v="0"/>
    <x v="1"/>
    <x v="2"/>
    <x v="24"/>
    <x v="0"/>
    <x v="2"/>
  </r>
  <r>
    <n v="233"/>
    <x v="0"/>
    <x v="1"/>
    <x v="2"/>
    <x v="25"/>
    <x v="0"/>
    <x v="2"/>
  </r>
  <r>
    <n v="234"/>
    <x v="0"/>
    <x v="1"/>
    <x v="2"/>
    <x v="26"/>
    <x v="0"/>
    <x v="2"/>
  </r>
  <r>
    <n v="235"/>
    <x v="0"/>
    <x v="1"/>
    <x v="2"/>
    <x v="27"/>
    <x v="0"/>
    <x v="2"/>
  </r>
  <r>
    <n v="236"/>
    <x v="0"/>
    <x v="1"/>
    <x v="2"/>
    <x v="28"/>
    <x v="0"/>
    <x v="2"/>
  </r>
  <r>
    <n v="237"/>
    <x v="0"/>
    <x v="1"/>
    <x v="2"/>
    <x v="29"/>
    <x v="0"/>
    <x v="2"/>
  </r>
  <r>
    <n v="238"/>
    <x v="0"/>
    <x v="1"/>
    <x v="3"/>
    <x v="0"/>
    <x v="0"/>
    <x v="2"/>
  </r>
  <r>
    <n v="239"/>
    <x v="0"/>
    <x v="1"/>
    <x v="3"/>
    <x v="1"/>
    <x v="0"/>
    <x v="2"/>
  </r>
  <r>
    <n v="240"/>
    <x v="0"/>
    <x v="1"/>
    <x v="3"/>
    <x v="2"/>
    <x v="0"/>
    <x v="2"/>
  </r>
  <r>
    <n v="241"/>
    <x v="0"/>
    <x v="1"/>
    <x v="3"/>
    <x v="3"/>
    <x v="0"/>
    <x v="2"/>
  </r>
  <r>
    <n v="242"/>
    <x v="0"/>
    <x v="1"/>
    <x v="3"/>
    <x v="4"/>
    <x v="0"/>
    <x v="2"/>
  </r>
  <r>
    <n v="243"/>
    <x v="0"/>
    <x v="1"/>
    <x v="3"/>
    <x v="5"/>
    <x v="0"/>
    <x v="2"/>
  </r>
  <r>
    <n v="244"/>
    <x v="0"/>
    <x v="1"/>
    <x v="3"/>
    <x v="6"/>
    <x v="0"/>
    <x v="2"/>
  </r>
  <r>
    <n v="245"/>
    <x v="0"/>
    <x v="1"/>
    <x v="3"/>
    <x v="7"/>
    <x v="0"/>
    <x v="2"/>
  </r>
  <r>
    <n v="246"/>
    <x v="0"/>
    <x v="1"/>
    <x v="3"/>
    <x v="8"/>
    <x v="0"/>
    <x v="2"/>
  </r>
  <r>
    <n v="247"/>
    <x v="0"/>
    <x v="1"/>
    <x v="3"/>
    <x v="9"/>
    <x v="0"/>
    <x v="2"/>
  </r>
  <r>
    <n v="248"/>
    <x v="0"/>
    <x v="1"/>
    <x v="3"/>
    <x v="10"/>
    <x v="0"/>
    <x v="2"/>
  </r>
  <r>
    <n v="249"/>
    <x v="0"/>
    <x v="1"/>
    <x v="3"/>
    <x v="11"/>
    <x v="0"/>
    <x v="2"/>
  </r>
  <r>
    <n v="250"/>
    <x v="0"/>
    <x v="1"/>
    <x v="3"/>
    <x v="12"/>
    <x v="0"/>
    <x v="2"/>
  </r>
  <r>
    <n v="251"/>
    <x v="0"/>
    <x v="1"/>
    <x v="3"/>
    <x v="13"/>
    <x v="0"/>
    <x v="2"/>
  </r>
  <r>
    <n v="252"/>
    <x v="0"/>
    <x v="1"/>
    <x v="3"/>
    <x v="14"/>
    <x v="0"/>
    <x v="2"/>
  </r>
  <r>
    <n v="253"/>
    <x v="0"/>
    <x v="1"/>
    <x v="3"/>
    <x v="15"/>
    <x v="0"/>
    <x v="2"/>
  </r>
  <r>
    <n v="254"/>
    <x v="0"/>
    <x v="1"/>
    <x v="3"/>
    <x v="16"/>
    <x v="0"/>
    <x v="2"/>
  </r>
  <r>
    <n v="255"/>
    <x v="0"/>
    <x v="1"/>
    <x v="3"/>
    <x v="17"/>
    <x v="0"/>
    <x v="2"/>
  </r>
  <r>
    <n v="256"/>
    <x v="0"/>
    <x v="1"/>
    <x v="3"/>
    <x v="18"/>
    <x v="0"/>
    <x v="2"/>
  </r>
  <r>
    <n v="257"/>
    <x v="0"/>
    <x v="1"/>
    <x v="3"/>
    <x v="19"/>
    <x v="0"/>
    <x v="2"/>
  </r>
  <r>
    <n v="258"/>
    <x v="0"/>
    <x v="1"/>
    <x v="3"/>
    <x v="20"/>
    <x v="0"/>
    <x v="2"/>
  </r>
  <r>
    <n v="259"/>
    <x v="0"/>
    <x v="1"/>
    <x v="3"/>
    <x v="21"/>
    <x v="0"/>
    <x v="2"/>
  </r>
  <r>
    <n v="260"/>
    <x v="0"/>
    <x v="1"/>
    <x v="3"/>
    <x v="22"/>
    <x v="0"/>
    <x v="2"/>
  </r>
  <r>
    <n v="261"/>
    <x v="0"/>
    <x v="1"/>
    <x v="3"/>
    <x v="23"/>
    <x v="0"/>
    <x v="2"/>
  </r>
  <r>
    <n v="262"/>
    <x v="0"/>
    <x v="1"/>
    <x v="3"/>
    <x v="24"/>
    <x v="0"/>
    <x v="2"/>
  </r>
  <r>
    <n v="263"/>
    <x v="0"/>
    <x v="1"/>
    <x v="3"/>
    <x v="25"/>
    <x v="0"/>
    <x v="2"/>
  </r>
  <r>
    <n v="264"/>
    <x v="0"/>
    <x v="1"/>
    <x v="3"/>
    <x v="26"/>
    <x v="0"/>
    <x v="2"/>
  </r>
  <r>
    <n v="265"/>
    <x v="0"/>
    <x v="1"/>
    <x v="3"/>
    <x v="27"/>
    <x v="0"/>
    <x v="2"/>
  </r>
  <r>
    <n v="266"/>
    <x v="0"/>
    <x v="1"/>
    <x v="3"/>
    <x v="28"/>
    <x v="0"/>
    <x v="2"/>
  </r>
  <r>
    <n v="267"/>
    <x v="0"/>
    <x v="1"/>
    <x v="3"/>
    <x v="29"/>
    <x v="0"/>
    <x v="2"/>
  </r>
  <r>
    <n v="268"/>
    <x v="0"/>
    <x v="1"/>
    <x v="3"/>
    <x v="30"/>
    <x v="0"/>
    <x v="2"/>
  </r>
  <r>
    <n v="269"/>
    <x v="0"/>
    <x v="1"/>
    <x v="3"/>
    <x v="31"/>
    <x v="0"/>
    <x v="2"/>
  </r>
  <r>
    <n v="270"/>
    <x v="0"/>
    <x v="1"/>
    <x v="4"/>
    <x v="0"/>
    <x v="0"/>
    <x v="2"/>
  </r>
  <r>
    <n v="271"/>
    <x v="0"/>
    <x v="1"/>
    <x v="4"/>
    <x v="1"/>
    <x v="0"/>
    <x v="2"/>
  </r>
  <r>
    <n v="272"/>
    <x v="0"/>
    <x v="1"/>
    <x v="4"/>
    <x v="2"/>
    <x v="0"/>
    <x v="2"/>
  </r>
  <r>
    <n v="273"/>
    <x v="0"/>
    <x v="1"/>
    <x v="4"/>
    <x v="3"/>
    <x v="0"/>
    <x v="2"/>
  </r>
  <r>
    <n v="274"/>
    <x v="0"/>
    <x v="1"/>
    <x v="4"/>
    <x v="4"/>
    <x v="0"/>
    <x v="2"/>
  </r>
  <r>
    <n v="275"/>
    <x v="0"/>
    <x v="1"/>
    <x v="4"/>
    <x v="5"/>
    <x v="0"/>
    <x v="2"/>
  </r>
  <r>
    <n v="276"/>
    <x v="0"/>
    <x v="1"/>
    <x v="4"/>
    <x v="6"/>
    <x v="0"/>
    <x v="2"/>
  </r>
  <r>
    <n v="277"/>
    <x v="0"/>
    <x v="1"/>
    <x v="4"/>
    <x v="7"/>
    <x v="0"/>
    <x v="2"/>
  </r>
  <r>
    <n v="278"/>
    <x v="0"/>
    <x v="1"/>
    <x v="4"/>
    <x v="8"/>
    <x v="0"/>
    <x v="2"/>
  </r>
  <r>
    <n v="279"/>
    <x v="0"/>
    <x v="1"/>
    <x v="4"/>
    <x v="9"/>
    <x v="0"/>
    <x v="2"/>
  </r>
  <r>
    <n v="280"/>
    <x v="0"/>
    <x v="1"/>
    <x v="4"/>
    <x v="10"/>
    <x v="0"/>
    <x v="2"/>
  </r>
  <r>
    <n v="281"/>
    <x v="0"/>
    <x v="1"/>
    <x v="4"/>
    <x v="11"/>
    <x v="0"/>
    <x v="2"/>
  </r>
  <r>
    <n v="282"/>
    <x v="0"/>
    <x v="1"/>
    <x v="4"/>
    <x v="12"/>
    <x v="0"/>
    <x v="2"/>
  </r>
  <r>
    <n v="283"/>
    <x v="0"/>
    <x v="1"/>
    <x v="4"/>
    <x v="13"/>
    <x v="0"/>
    <x v="2"/>
  </r>
  <r>
    <n v="284"/>
    <x v="0"/>
    <x v="1"/>
    <x v="4"/>
    <x v="14"/>
    <x v="0"/>
    <x v="2"/>
  </r>
  <r>
    <n v="285"/>
    <x v="0"/>
    <x v="1"/>
    <x v="4"/>
    <x v="15"/>
    <x v="0"/>
    <x v="2"/>
  </r>
  <r>
    <n v="286"/>
    <x v="0"/>
    <x v="1"/>
    <x v="4"/>
    <x v="16"/>
    <x v="0"/>
    <x v="2"/>
  </r>
  <r>
    <n v="287"/>
    <x v="0"/>
    <x v="1"/>
    <x v="4"/>
    <x v="17"/>
    <x v="0"/>
    <x v="2"/>
  </r>
  <r>
    <n v="288"/>
    <x v="0"/>
    <x v="1"/>
    <x v="4"/>
    <x v="18"/>
    <x v="0"/>
    <x v="2"/>
  </r>
  <r>
    <n v="289"/>
    <x v="0"/>
    <x v="1"/>
    <x v="4"/>
    <x v="19"/>
    <x v="0"/>
    <x v="2"/>
  </r>
  <r>
    <n v="290"/>
    <x v="0"/>
    <x v="1"/>
    <x v="4"/>
    <x v="20"/>
    <x v="0"/>
    <x v="2"/>
  </r>
  <r>
    <n v="291"/>
    <x v="0"/>
    <x v="1"/>
    <x v="4"/>
    <x v="21"/>
    <x v="0"/>
    <x v="2"/>
  </r>
  <r>
    <n v="292"/>
    <x v="0"/>
    <x v="1"/>
    <x v="4"/>
    <x v="22"/>
    <x v="0"/>
    <x v="2"/>
  </r>
  <r>
    <n v="293"/>
    <x v="0"/>
    <x v="1"/>
    <x v="4"/>
    <x v="23"/>
    <x v="0"/>
    <x v="2"/>
  </r>
  <r>
    <n v="294"/>
    <x v="0"/>
    <x v="1"/>
    <x v="4"/>
    <x v="24"/>
    <x v="0"/>
    <x v="2"/>
  </r>
  <r>
    <n v="295"/>
    <x v="0"/>
    <x v="1"/>
    <x v="4"/>
    <x v="25"/>
    <x v="0"/>
    <x v="2"/>
  </r>
  <r>
    <n v="296"/>
    <x v="0"/>
    <x v="1"/>
    <x v="4"/>
    <x v="26"/>
    <x v="0"/>
    <x v="2"/>
  </r>
  <r>
    <n v="297"/>
    <x v="0"/>
    <x v="1"/>
    <x v="4"/>
    <x v="27"/>
    <x v="0"/>
    <x v="2"/>
  </r>
  <r>
    <n v="298"/>
    <x v="0"/>
    <x v="1"/>
    <x v="4"/>
    <x v="28"/>
    <x v="0"/>
    <x v="2"/>
  </r>
  <r>
    <n v="299"/>
    <x v="0"/>
    <x v="1"/>
    <x v="4"/>
    <x v="29"/>
    <x v="0"/>
    <x v="2"/>
  </r>
  <r>
    <n v="300"/>
    <x v="0"/>
    <x v="1"/>
    <x v="4"/>
    <x v="30"/>
    <x v="0"/>
    <x v="2"/>
  </r>
  <r>
    <n v="301"/>
    <x v="0"/>
    <x v="1"/>
    <x v="4"/>
    <x v="31"/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40">
  <r>
    <x v="0"/>
    <x v="0"/>
    <s v="A"/>
    <n v="0"/>
    <n v="0"/>
  </r>
  <r>
    <x v="1"/>
    <x v="0"/>
    <s v="A"/>
    <n v="0"/>
    <n v="0"/>
  </r>
  <r>
    <x v="2"/>
    <x v="0"/>
    <s v="A"/>
    <n v="0"/>
    <n v="0"/>
  </r>
  <r>
    <x v="3"/>
    <x v="0"/>
    <s v="A"/>
    <n v="2"/>
    <n v="0.08"/>
  </r>
  <r>
    <x v="4"/>
    <x v="0"/>
    <s v="A"/>
    <n v="4"/>
    <n v="0.16"/>
  </r>
  <r>
    <x v="5"/>
    <x v="0"/>
    <s v="A"/>
    <n v="5"/>
    <n v="0.2"/>
  </r>
  <r>
    <x v="6"/>
    <x v="0"/>
    <s v="A"/>
    <n v="5"/>
    <n v="0.2"/>
  </r>
  <r>
    <x v="7"/>
    <x v="0"/>
    <s v="A"/>
    <n v="5"/>
    <n v="0.2"/>
  </r>
  <r>
    <x v="8"/>
    <x v="0"/>
    <s v="A"/>
    <n v="5"/>
    <n v="0.2"/>
  </r>
  <r>
    <x v="9"/>
    <x v="0"/>
    <s v="A"/>
    <n v="5"/>
    <n v="0.2"/>
  </r>
  <r>
    <x v="10"/>
    <x v="0"/>
    <s v="A"/>
    <n v="6"/>
    <n v="0.24"/>
  </r>
  <r>
    <x v="11"/>
    <x v="0"/>
    <s v="A"/>
    <n v="6"/>
    <n v="0.24"/>
  </r>
  <r>
    <x v="12"/>
    <x v="0"/>
    <s v="A"/>
    <n v="7"/>
    <n v="0.28000000000000003"/>
  </r>
  <r>
    <x v="13"/>
    <x v="0"/>
    <s v="A"/>
    <n v="7"/>
    <n v="0.28000000000000003"/>
  </r>
  <r>
    <x v="14"/>
    <x v="0"/>
    <s v="A"/>
    <n v="10"/>
    <n v="0.4"/>
  </r>
  <r>
    <x v="15"/>
    <x v="0"/>
    <s v="A"/>
    <n v="10"/>
    <n v="0.4"/>
  </r>
  <r>
    <x v="16"/>
    <x v="0"/>
    <s v="A"/>
    <n v="12"/>
    <n v="0.48"/>
  </r>
  <r>
    <x v="17"/>
    <x v="0"/>
    <s v="A"/>
    <n v="12"/>
    <n v="0.48"/>
  </r>
  <r>
    <x v="18"/>
    <x v="0"/>
    <s v="A"/>
    <n v="13"/>
    <n v="0.52"/>
  </r>
  <r>
    <x v="19"/>
    <x v="0"/>
    <s v="A"/>
    <n v="13"/>
    <n v="0.52"/>
  </r>
  <r>
    <x v="20"/>
    <x v="0"/>
    <s v="A"/>
    <n v="13"/>
    <n v="0.52"/>
  </r>
  <r>
    <x v="21"/>
    <x v="0"/>
    <s v="A"/>
    <n v="13"/>
    <n v="0.52"/>
  </r>
  <r>
    <x v="22"/>
    <x v="0"/>
    <s v="A"/>
    <n v="15"/>
    <n v="0.6"/>
  </r>
  <r>
    <x v="23"/>
    <x v="0"/>
    <s v="A"/>
    <n v="13"/>
    <n v="0.52"/>
  </r>
  <r>
    <x v="24"/>
    <x v="0"/>
    <s v="A"/>
    <n v="13"/>
    <n v="0.52"/>
  </r>
  <r>
    <x v="25"/>
    <x v="0"/>
    <s v="A"/>
    <n v="13"/>
    <n v="0.52"/>
  </r>
  <r>
    <x v="26"/>
    <x v="0"/>
    <s v="A"/>
    <n v="13"/>
    <n v="0.52"/>
  </r>
  <r>
    <x v="27"/>
    <x v="0"/>
    <s v="A"/>
    <n v="13"/>
    <n v="0.52"/>
  </r>
  <r>
    <x v="28"/>
    <x v="0"/>
    <s v="A"/>
    <n v="13"/>
    <n v="0.52"/>
  </r>
  <r>
    <x v="29"/>
    <x v="0"/>
    <s v="A"/>
    <n v="13"/>
    <n v="0.52"/>
  </r>
  <r>
    <x v="30"/>
    <x v="0"/>
    <s v="A"/>
    <n v="13"/>
    <n v="0.52"/>
  </r>
  <r>
    <x v="31"/>
    <x v="0"/>
    <s v="A"/>
    <n v="13"/>
    <n v="0.52"/>
  </r>
  <r>
    <x v="32"/>
    <x v="0"/>
    <s v="A"/>
    <n v="13"/>
    <n v="0.52"/>
  </r>
  <r>
    <x v="33"/>
    <x v="0"/>
    <s v="A"/>
    <n v="13"/>
    <n v="0.52"/>
  </r>
  <r>
    <x v="34"/>
    <x v="0"/>
    <s v="A"/>
    <n v="13"/>
    <n v="0.52"/>
  </r>
  <r>
    <x v="35"/>
    <x v="0"/>
    <s v="A"/>
    <n v="12"/>
    <n v="0.48"/>
  </r>
  <r>
    <x v="36"/>
    <x v="0"/>
    <s v="A"/>
    <n v="13"/>
    <n v="0.52"/>
  </r>
  <r>
    <x v="37"/>
    <x v="0"/>
    <s v="A"/>
    <n v="13"/>
    <n v="0.52"/>
  </r>
  <r>
    <x v="38"/>
    <x v="0"/>
    <s v="A"/>
    <n v="13"/>
    <n v="0.52"/>
  </r>
  <r>
    <x v="39"/>
    <x v="0"/>
    <s v="A"/>
    <n v="11"/>
    <n v="0.44"/>
  </r>
  <r>
    <x v="40"/>
    <x v="0"/>
    <s v="A"/>
    <n v="13"/>
    <n v="0.52"/>
  </r>
  <r>
    <x v="41"/>
    <x v="0"/>
    <s v="A"/>
    <n v="13"/>
    <n v="0.52"/>
  </r>
  <r>
    <x v="42"/>
    <x v="0"/>
    <s v="A"/>
    <n v="13"/>
    <n v="0.52"/>
  </r>
  <r>
    <x v="43"/>
    <x v="0"/>
    <s v="A"/>
    <n v="13"/>
    <n v="0.52"/>
  </r>
  <r>
    <x v="44"/>
    <x v="0"/>
    <s v="A"/>
    <n v="13"/>
    <n v="0.52"/>
  </r>
  <r>
    <x v="45"/>
    <x v="0"/>
    <s v="A"/>
    <n v="13"/>
    <n v="0.52"/>
  </r>
  <r>
    <x v="46"/>
    <x v="0"/>
    <s v="A"/>
    <n v="13"/>
    <n v="0.52"/>
  </r>
  <r>
    <x v="47"/>
    <x v="0"/>
    <s v="A"/>
    <n v="13"/>
    <n v="0.52"/>
  </r>
  <r>
    <x v="48"/>
    <x v="0"/>
    <s v="A"/>
    <n v="11"/>
    <n v="0.44"/>
  </r>
  <r>
    <x v="49"/>
    <x v="0"/>
    <s v="A"/>
    <n v="13"/>
    <n v="0.52"/>
  </r>
  <r>
    <x v="50"/>
    <x v="0"/>
    <s v="A"/>
    <n v="13"/>
    <n v="0.52"/>
  </r>
  <r>
    <x v="51"/>
    <x v="0"/>
    <s v="A"/>
    <n v="13"/>
    <n v="0.52"/>
  </r>
  <r>
    <x v="52"/>
    <x v="0"/>
    <s v="A"/>
    <n v="13"/>
    <n v="0.52"/>
  </r>
  <r>
    <x v="53"/>
    <x v="0"/>
    <s v="A"/>
    <n v="13"/>
    <n v="0.52"/>
  </r>
  <r>
    <x v="54"/>
    <x v="0"/>
    <s v="A"/>
    <n v="13"/>
    <n v="0.52"/>
  </r>
  <r>
    <x v="55"/>
    <x v="0"/>
    <s v="A"/>
    <n v="13"/>
    <n v="0.52"/>
  </r>
  <r>
    <x v="56"/>
    <x v="0"/>
    <s v="A"/>
    <n v="13"/>
    <n v="0.52"/>
  </r>
  <r>
    <x v="57"/>
    <x v="0"/>
    <s v="A"/>
    <n v="13"/>
    <n v="0.52"/>
  </r>
  <r>
    <x v="58"/>
    <x v="0"/>
    <s v="A"/>
    <n v="13"/>
    <n v="0.52"/>
  </r>
  <r>
    <x v="59"/>
    <x v="0"/>
    <s v="A"/>
    <n v="13"/>
    <n v="0.52"/>
  </r>
  <r>
    <x v="60"/>
    <x v="0"/>
    <s v="A"/>
    <n v="13"/>
    <n v="0.52"/>
  </r>
  <r>
    <x v="61"/>
    <x v="0"/>
    <s v="A"/>
    <n v="13"/>
    <n v="0.52"/>
  </r>
  <r>
    <x v="62"/>
    <x v="0"/>
    <s v="A"/>
    <n v="13"/>
    <n v="0.52"/>
  </r>
  <r>
    <x v="63"/>
    <x v="0"/>
    <s v="A"/>
    <n v="13"/>
    <n v="0.52"/>
  </r>
  <r>
    <x v="64"/>
    <x v="0"/>
    <s v="A"/>
    <n v="13"/>
    <n v="0.52"/>
  </r>
  <r>
    <x v="65"/>
    <x v="0"/>
    <s v="A"/>
    <n v="13"/>
    <n v="0.52"/>
  </r>
  <r>
    <x v="66"/>
    <x v="0"/>
    <s v="A"/>
    <n v="13"/>
    <n v="0.52"/>
  </r>
  <r>
    <x v="67"/>
    <x v="0"/>
    <s v="A"/>
    <n v="13"/>
    <n v="0.52"/>
  </r>
  <r>
    <x v="68"/>
    <x v="0"/>
    <s v="A"/>
    <n v="13"/>
    <n v="0.52"/>
  </r>
  <r>
    <x v="69"/>
    <x v="0"/>
    <s v="A"/>
    <n v="13"/>
    <n v="0.52"/>
  </r>
  <r>
    <x v="70"/>
    <x v="0"/>
    <s v="A"/>
    <n v="13"/>
    <n v="0.52"/>
  </r>
  <r>
    <x v="71"/>
    <x v="0"/>
    <s v="A"/>
    <n v="13"/>
    <n v="0.52"/>
  </r>
  <r>
    <x v="72"/>
    <x v="0"/>
    <s v="A"/>
    <n v="13"/>
    <n v="0.52"/>
  </r>
  <r>
    <x v="73"/>
    <x v="0"/>
    <s v="A"/>
    <n v="13"/>
    <n v="0.52"/>
  </r>
  <r>
    <x v="74"/>
    <x v="0"/>
    <s v="A"/>
    <n v="13"/>
    <n v="0.52"/>
  </r>
  <r>
    <x v="75"/>
    <x v="0"/>
    <s v="A"/>
    <n v="13"/>
    <n v="0.52"/>
  </r>
  <r>
    <x v="76"/>
    <x v="0"/>
    <s v="A"/>
    <n v="13"/>
    <n v="0.52"/>
  </r>
  <r>
    <x v="77"/>
    <x v="0"/>
    <s v="A"/>
    <n v="13"/>
    <n v="0.52"/>
  </r>
  <r>
    <x v="78"/>
    <x v="0"/>
    <s v="A"/>
    <n v="13"/>
    <n v="0.52"/>
  </r>
  <r>
    <x v="79"/>
    <x v="0"/>
    <s v="A"/>
    <n v="13"/>
    <n v="0.52"/>
  </r>
  <r>
    <x v="80"/>
    <x v="0"/>
    <s v="A"/>
    <n v="13"/>
    <n v="0.52"/>
  </r>
  <r>
    <x v="81"/>
    <x v="0"/>
    <s v="A"/>
    <n v="13"/>
    <n v="0.52"/>
  </r>
  <r>
    <x v="82"/>
    <x v="0"/>
    <s v="A"/>
    <n v="13"/>
    <n v="0.52"/>
  </r>
  <r>
    <x v="83"/>
    <x v="0"/>
    <s v="A"/>
    <n v="13"/>
    <n v="0.52"/>
  </r>
  <r>
    <x v="84"/>
    <x v="0"/>
    <s v="A"/>
    <n v="13"/>
    <n v="0.52"/>
  </r>
  <r>
    <x v="85"/>
    <x v="0"/>
    <s v="A"/>
    <n v="13"/>
    <n v="0.52"/>
  </r>
  <r>
    <x v="86"/>
    <x v="0"/>
    <s v="A"/>
    <n v="13"/>
    <n v="0.52"/>
  </r>
  <r>
    <x v="87"/>
    <x v="0"/>
    <s v="A"/>
    <n v="13"/>
    <n v="0.52"/>
  </r>
  <r>
    <x v="88"/>
    <x v="0"/>
    <s v="A"/>
    <n v="11"/>
    <n v="0.44"/>
  </r>
  <r>
    <x v="89"/>
    <x v="0"/>
    <s v="A"/>
    <n v="10"/>
    <n v="0.4"/>
  </r>
  <r>
    <x v="90"/>
    <x v="0"/>
    <s v="A"/>
    <n v="5"/>
    <n v="0.2"/>
  </r>
  <r>
    <x v="91"/>
    <x v="0"/>
    <s v="A"/>
    <n v="5"/>
    <n v="0.2"/>
  </r>
  <r>
    <x v="92"/>
    <x v="0"/>
    <s v="A"/>
    <n v="5"/>
    <n v="0.2"/>
  </r>
  <r>
    <x v="93"/>
    <x v="0"/>
    <s v="A"/>
    <n v="3"/>
    <n v="0.12"/>
  </r>
  <r>
    <x v="0"/>
    <x v="0"/>
    <s v="B"/>
    <n v="0"/>
    <n v="0"/>
  </r>
  <r>
    <x v="1"/>
    <x v="0"/>
    <s v="B"/>
    <n v="0"/>
    <n v="0"/>
  </r>
  <r>
    <x v="2"/>
    <x v="0"/>
    <s v="B"/>
    <n v="0"/>
    <n v="0"/>
  </r>
  <r>
    <x v="3"/>
    <x v="0"/>
    <s v="B"/>
    <n v="2"/>
    <n v="6.6666666666666666E-2"/>
  </r>
  <r>
    <x v="4"/>
    <x v="0"/>
    <s v="B"/>
    <n v="6"/>
    <n v="0.2"/>
  </r>
  <r>
    <x v="5"/>
    <x v="0"/>
    <s v="B"/>
    <n v="6"/>
    <n v="0.2"/>
  </r>
  <r>
    <x v="6"/>
    <x v="0"/>
    <s v="B"/>
    <n v="10"/>
    <n v="0.33333333333333331"/>
  </r>
  <r>
    <x v="7"/>
    <x v="0"/>
    <s v="B"/>
    <n v="14"/>
    <n v="0.46666666666666667"/>
  </r>
  <r>
    <x v="8"/>
    <x v="0"/>
    <s v="B"/>
    <n v="14"/>
    <n v="0.46666666666666667"/>
  </r>
  <r>
    <x v="9"/>
    <x v="0"/>
    <s v="B"/>
    <n v="18"/>
    <n v="0.6"/>
  </r>
  <r>
    <x v="10"/>
    <x v="0"/>
    <s v="B"/>
    <n v="20"/>
    <n v="0.66666666666666663"/>
  </r>
  <r>
    <x v="11"/>
    <x v="0"/>
    <s v="B"/>
    <n v="22"/>
    <n v="0.73333333333333328"/>
  </r>
  <r>
    <x v="12"/>
    <x v="0"/>
    <s v="B"/>
    <n v="22"/>
    <n v="0.73333333333333328"/>
  </r>
  <r>
    <x v="13"/>
    <x v="0"/>
    <s v="B"/>
    <n v="23"/>
    <n v="0.76666666666666672"/>
  </r>
  <r>
    <x v="14"/>
    <x v="0"/>
    <s v="B"/>
    <n v="25"/>
    <n v="0.83333333333333337"/>
  </r>
  <r>
    <x v="15"/>
    <x v="0"/>
    <s v="B"/>
    <n v="30"/>
    <n v="1"/>
  </r>
  <r>
    <x v="16"/>
    <x v="0"/>
    <s v="B"/>
    <n v="30"/>
    <n v="1"/>
  </r>
  <r>
    <x v="17"/>
    <x v="0"/>
    <s v="B"/>
    <n v="30"/>
    <n v="1"/>
  </r>
  <r>
    <x v="18"/>
    <x v="0"/>
    <s v="B"/>
    <n v="30"/>
    <n v="1"/>
  </r>
  <r>
    <x v="19"/>
    <x v="0"/>
    <s v="B"/>
    <n v="30"/>
    <n v="1"/>
  </r>
  <r>
    <x v="20"/>
    <x v="0"/>
    <s v="B"/>
    <n v="30"/>
    <n v="1"/>
  </r>
  <r>
    <x v="21"/>
    <x v="0"/>
    <s v="B"/>
    <n v="30"/>
    <n v="1"/>
  </r>
  <r>
    <x v="22"/>
    <x v="0"/>
    <s v="B"/>
    <n v="30"/>
    <n v="1"/>
  </r>
  <r>
    <x v="23"/>
    <x v="0"/>
    <s v="B"/>
    <n v="30"/>
    <n v="1"/>
  </r>
  <r>
    <x v="24"/>
    <x v="0"/>
    <s v="B"/>
    <n v="30"/>
    <n v="1"/>
  </r>
  <r>
    <x v="25"/>
    <x v="0"/>
    <s v="B"/>
    <n v="30"/>
    <n v="1"/>
  </r>
  <r>
    <x v="26"/>
    <x v="0"/>
    <s v="B"/>
    <n v="28"/>
    <n v="0.93333333333333335"/>
  </r>
  <r>
    <x v="27"/>
    <x v="0"/>
    <s v="B"/>
    <n v="30"/>
    <n v="1"/>
  </r>
  <r>
    <x v="28"/>
    <x v="0"/>
    <s v="B"/>
    <n v="30"/>
    <n v="1"/>
  </r>
  <r>
    <x v="29"/>
    <x v="0"/>
    <s v="B"/>
    <n v="30"/>
    <n v="1"/>
  </r>
  <r>
    <x v="30"/>
    <x v="0"/>
    <s v="B"/>
    <n v="30"/>
    <n v="1"/>
  </r>
  <r>
    <x v="31"/>
    <x v="0"/>
    <s v="B"/>
    <n v="29"/>
    <n v="0.96666666666666667"/>
  </r>
  <r>
    <x v="32"/>
    <x v="0"/>
    <s v="B"/>
    <n v="30"/>
    <n v="1"/>
  </r>
  <r>
    <x v="33"/>
    <x v="0"/>
    <s v="B"/>
    <n v="30"/>
    <n v="1"/>
  </r>
  <r>
    <x v="34"/>
    <x v="0"/>
    <s v="B"/>
    <n v="30"/>
    <n v="1"/>
  </r>
  <r>
    <x v="35"/>
    <x v="0"/>
    <s v="B"/>
    <n v="30"/>
    <n v="1"/>
  </r>
  <r>
    <x v="36"/>
    <x v="0"/>
    <s v="B"/>
    <n v="30"/>
    <n v="1"/>
  </r>
  <r>
    <x v="37"/>
    <x v="0"/>
    <s v="B"/>
    <n v="27"/>
    <n v="0.9"/>
  </r>
  <r>
    <x v="38"/>
    <x v="0"/>
    <s v="B"/>
    <n v="30"/>
    <n v="1"/>
  </r>
  <r>
    <x v="39"/>
    <x v="0"/>
    <s v="B"/>
    <n v="30"/>
    <n v="1"/>
  </r>
  <r>
    <x v="40"/>
    <x v="0"/>
    <s v="B"/>
    <n v="30"/>
    <n v="1"/>
  </r>
  <r>
    <x v="41"/>
    <x v="0"/>
    <s v="B"/>
    <n v="30"/>
    <n v="1"/>
  </r>
  <r>
    <x v="42"/>
    <x v="0"/>
    <s v="B"/>
    <n v="30"/>
    <n v="1"/>
  </r>
  <r>
    <x v="43"/>
    <x v="0"/>
    <s v="B"/>
    <n v="30"/>
    <n v="1"/>
  </r>
  <r>
    <x v="44"/>
    <x v="0"/>
    <s v="B"/>
    <n v="25"/>
    <n v="0.83333333333333337"/>
  </r>
  <r>
    <x v="45"/>
    <x v="0"/>
    <s v="B"/>
    <n v="25"/>
    <n v="0.83333333333333337"/>
  </r>
  <r>
    <x v="46"/>
    <x v="0"/>
    <s v="B"/>
    <n v="24"/>
    <n v="0.8"/>
  </r>
  <r>
    <x v="47"/>
    <x v="0"/>
    <s v="B"/>
    <n v="22"/>
    <n v="0.73333333333333328"/>
  </r>
  <r>
    <x v="48"/>
    <x v="0"/>
    <s v="B"/>
    <n v="20"/>
    <n v="0.66666666666666663"/>
  </r>
  <r>
    <x v="49"/>
    <x v="0"/>
    <s v="B"/>
    <n v="18"/>
    <n v="0.6"/>
  </r>
  <r>
    <x v="50"/>
    <x v="0"/>
    <s v="B"/>
    <n v="13"/>
    <n v="0.43333333333333335"/>
  </r>
  <r>
    <x v="51"/>
    <x v="0"/>
    <s v="B"/>
    <n v="8"/>
    <n v="0.26666666666666666"/>
  </r>
  <r>
    <x v="52"/>
    <x v="0"/>
    <s v="B"/>
    <n v="10"/>
    <n v="0.33333333333333331"/>
  </r>
  <r>
    <x v="53"/>
    <x v="0"/>
    <s v="B"/>
    <n v="15"/>
    <n v="0.5"/>
  </r>
  <r>
    <x v="54"/>
    <x v="0"/>
    <s v="B"/>
    <n v="16"/>
    <n v="0.53333333333333333"/>
  </r>
  <r>
    <x v="55"/>
    <x v="0"/>
    <s v="B"/>
    <n v="15"/>
    <n v="0.5"/>
  </r>
  <r>
    <x v="56"/>
    <x v="0"/>
    <s v="B"/>
    <n v="16"/>
    <n v="0.53333333333333333"/>
  </r>
  <r>
    <x v="57"/>
    <x v="0"/>
    <s v="B"/>
    <n v="16"/>
    <n v="0.53333333333333333"/>
  </r>
  <r>
    <x v="58"/>
    <x v="0"/>
    <s v="B"/>
    <n v="20"/>
    <n v="0.66666666666666663"/>
  </r>
  <r>
    <x v="59"/>
    <x v="0"/>
    <s v="B"/>
    <n v="26"/>
    <n v="0.8666666666666667"/>
  </r>
  <r>
    <x v="60"/>
    <x v="0"/>
    <s v="B"/>
    <n v="30"/>
    <n v="1"/>
  </r>
  <r>
    <x v="61"/>
    <x v="0"/>
    <s v="B"/>
    <n v="30"/>
    <n v="1"/>
  </r>
  <r>
    <x v="62"/>
    <x v="0"/>
    <s v="B"/>
    <n v="30"/>
    <n v="1"/>
  </r>
  <r>
    <x v="63"/>
    <x v="0"/>
    <s v="B"/>
    <n v="30"/>
    <n v="1"/>
  </r>
  <r>
    <x v="64"/>
    <x v="0"/>
    <s v="B"/>
    <n v="30"/>
    <n v="1"/>
  </r>
  <r>
    <x v="65"/>
    <x v="0"/>
    <s v="B"/>
    <n v="30"/>
    <n v="1"/>
  </r>
  <r>
    <x v="66"/>
    <x v="0"/>
    <s v="B"/>
    <n v="30"/>
    <n v="1"/>
  </r>
  <r>
    <x v="67"/>
    <x v="0"/>
    <s v="B"/>
    <n v="30"/>
    <n v="1"/>
  </r>
  <r>
    <x v="68"/>
    <x v="0"/>
    <s v="B"/>
    <n v="30"/>
    <n v="1"/>
  </r>
  <r>
    <x v="69"/>
    <x v="0"/>
    <s v="B"/>
    <n v="30"/>
    <n v="1"/>
  </r>
  <r>
    <x v="70"/>
    <x v="0"/>
    <s v="B"/>
    <n v="30"/>
    <n v="1"/>
  </r>
  <r>
    <x v="71"/>
    <x v="0"/>
    <s v="B"/>
    <n v="30"/>
    <n v="1"/>
  </r>
  <r>
    <x v="72"/>
    <x v="0"/>
    <s v="B"/>
    <n v="30"/>
    <n v="1"/>
  </r>
  <r>
    <x v="73"/>
    <x v="0"/>
    <s v="B"/>
    <n v="30"/>
    <n v="1"/>
  </r>
  <r>
    <x v="74"/>
    <x v="0"/>
    <s v="B"/>
    <n v="30"/>
    <n v="1"/>
  </r>
  <r>
    <x v="75"/>
    <x v="0"/>
    <s v="B"/>
    <n v="28"/>
    <n v="0.93333333333333335"/>
  </r>
  <r>
    <x v="76"/>
    <x v="0"/>
    <s v="B"/>
    <n v="28"/>
    <n v="0.93333333333333335"/>
  </r>
  <r>
    <x v="77"/>
    <x v="0"/>
    <s v="B"/>
    <n v="30"/>
    <n v="1"/>
  </r>
  <r>
    <x v="78"/>
    <x v="0"/>
    <s v="B"/>
    <n v="26"/>
    <n v="0.8666666666666667"/>
  </r>
  <r>
    <x v="79"/>
    <x v="0"/>
    <s v="B"/>
    <n v="23"/>
    <n v="0.76666666666666672"/>
  </r>
  <r>
    <x v="80"/>
    <x v="0"/>
    <s v="B"/>
    <n v="21"/>
    <n v="0.7"/>
  </r>
  <r>
    <x v="81"/>
    <x v="0"/>
    <s v="B"/>
    <n v="21"/>
    <n v="0.7"/>
  </r>
  <r>
    <x v="82"/>
    <x v="0"/>
    <s v="B"/>
    <n v="20"/>
    <n v="0.66666666666666663"/>
  </r>
  <r>
    <x v="83"/>
    <x v="0"/>
    <s v="B"/>
    <n v="16"/>
    <n v="0.53333333333333333"/>
  </r>
  <r>
    <x v="84"/>
    <x v="0"/>
    <s v="B"/>
    <n v="16"/>
    <n v="0.53333333333333333"/>
  </r>
  <r>
    <x v="85"/>
    <x v="0"/>
    <s v="B"/>
    <n v="13"/>
    <n v="0.43333333333333335"/>
  </r>
  <r>
    <x v="86"/>
    <x v="0"/>
    <s v="B"/>
    <n v="10"/>
    <n v="0.33333333333333331"/>
  </r>
  <r>
    <x v="87"/>
    <x v="0"/>
    <s v="B"/>
    <n v="10"/>
    <n v="0.33333333333333331"/>
  </r>
  <r>
    <x v="88"/>
    <x v="0"/>
    <s v="B"/>
    <n v="8"/>
    <n v="0.26666666666666666"/>
  </r>
  <r>
    <x v="89"/>
    <x v="0"/>
    <s v="B"/>
    <n v="9"/>
    <n v="0.3"/>
  </r>
  <r>
    <x v="90"/>
    <x v="0"/>
    <s v="B"/>
    <n v="5"/>
    <n v="0.16666666666666666"/>
  </r>
  <r>
    <x v="91"/>
    <x v="0"/>
    <s v="B"/>
    <n v="4"/>
    <n v="0.13333333333333333"/>
  </r>
  <r>
    <x v="92"/>
    <x v="0"/>
    <s v="B"/>
    <n v="4"/>
    <n v="0.13333333333333333"/>
  </r>
  <r>
    <x v="93"/>
    <x v="0"/>
    <s v="B"/>
    <n v="2"/>
    <n v="6.6666666666666666E-2"/>
  </r>
  <r>
    <x v="0"/>
    <x v="0"/>
    <s v="C"/>
    <n v="0"/>
    <n v="0"/>
  </r>
  <r>
    <x v="1"/>
    <x v="0"/>
    <s v="C"/>
    <n v="2"/>
    <n v="5.5555555555555552E-2"/>
  </r>
  <r>
    <x v="2"/>
    <x v="0"/>
    <s v="C"/>
    <n v="5"/>
    <n v="0.1388888888888889"/>
  </r>
  <r>
    <x v="3"/>
    <x v="0"/>
    <s v="C"/>
    <n v="8"/>
    <n v="0.22222222222222221"/>
  </r>
  <r>
    <x v="4"/>
    <x v="0"/>
    <s v="C"/>
    <n v="10"/>
    <n v="0.27777777777777779"/>
  </r>
  <r>
    <x v="5"/>
    <x v="0"/>
    <s v="C"/>
    <n v="12"/>
    <n v="0.33333333333333331"/>
  </r>
  <r>
    <x v="6"/>
    <x v="0"/>
    <s v="C"/>
    <n v="14"/>
    <n v="0.3888888888888889"/>
  </r>
  <r>
    <x v="7"/>
    <x v="0"/>
    <s v="C"/>
    <n v="16"/>
    <n v="0.44444444444444442"/>
  </r>
  <r>
    <x v="8"/>
    <x v="0"/>
    <s v="C"/>
    <n v="20"/>
    <n v="0.55555555555555558"/>
  </r>
  <r>
    <x v="9"/>
    <x v="0"/>
    <s v="C"/>
    <n v="18"/>
    <n v="0.5"/>
  </r>
  <r>
    <x v="10"/>
    <x v="0"/>
    <s v="C"/>
    <n v="25"/>
    <n v="0.69444444444444442"/>
  </r>
  <r>
    <x v="11"/>
    <x v="0"/>
    <s v="C"/>
    <n v="28"/>
    <n v="0.77777777777777779"/>
  </r>
  <r>
    <x v="12"/>
    <x v="0"/>
    <s v="C"/>
    <n v="28"/>
    <n v="0.77777777777777779"/>
  </r>
  <r>
    <x v="13"/>
    <x v="0"/>
    <s v="C"/>
    <n v="31"/>
    <n v="0.86111111111111116"/>
  </r>
  <r>
    <x v="14"/>
    <x v="0"/>
    <s v="C"/>
    <n v="36"/>
    <n v="1"/>
  </r>
  <r>
    <x v="15"/>
    <x v="0"/>
    <s v="C"/>
    <n v="36"/>
    <n v="1"/>
  </r>
  <r>
    <x v="16"/>
    <x v="0"/>
    <s v="C"/>
    <n v="36"/>
    <n v="1"/>
  </r>
  <r>
    <x v="17"/>
    <x v="0"/>
    <s v="C"/>
    <n v="36"/>
    <n v="1"/>
  </r>
  <r>
    <x v="18"/>
    <x v="0"/>
    <s v="C"/>
    <n v="36"/>
    <n v="1"/>
  </r>
  <r>
    <x v="19"/>
    <x v="0"/>
    <s v="C"/>
    <n v="35"/>
    <n v="0.97222222222222221"/>
  </r>
  <r>
    <x v="20"/>
    <x v="0"/>
    <s v="C"/>
    <n v="36"/>
    <n v="1"/>
  </r>
  <r>
    <x v="21"/>
    <x v="0"/>
    <s v="C"/>
    <n v="36"/>
    <n v="1"/>
  </r>
  <r>
    <x v="22"/>
    <x v="0"/>
    <s v="C"/>
    <n v="36"/>
    <n v="1"/>
  </r>
  <r>
    <x v="23"/>
    <x v="0"/>
    <s v="C"/>
    <n v="36"/>
    <n v="1"/>
  </r>
  <r>
    <x v="24"/>
    <x v="0"/>
    <s v="C"/>
    <n v="36"/>
    <n v="1"/>
  </r>
  <r>
    <x v="25"/>
    <x v="0"/>
    <s v="C"/>
    <n v="36"/>
    <n v="1"/>
  </r>
  <r>
    <x v="26"/>
    <x v="0"/>
    <s v="C"/>
    <n v="34"/>
    <n v="0.94444444444444442"/>
  </r>
  <r>
    <x v="27"/>
    <x v="0"/>
    <s v="C"/>
    <n v="34"/>
    <n v="0.94444444444444442"/>
  </r>
  <r>
    <x v="28"/>
    <x v="0"/>
    <s v="C"/>
    <n v="36"/>
    <n v="1"/>
  </r>
  <r>
    <x v="29"/>
    <x v="0"/>
    <s v="C"/>
    <n v="36"/>
    <n v="1"/>
  </r>
  <r>
    <x v="30"/>
    <x v="0"/>
    <s v="C"/>
    <n v="36"/>
    <n v="1"/>
  </r>
  <r>
    <x v="31"/>
    <x v="0"/>
    <s v="C"/>
    <n v="36"/>
    <n v="1"/>
  </r>
  <r>
    <x v="32"/>
    <x v="0"/>
    <s v="C"/>
    <n v="36"/>
    <n v="1"/>
  </r>
  <r>
    <x v="33"/>
    <x v="0"/>
    <s v="C"/>
    <n v="36"/>
    <n v="1"/>
  </r>
  <r>
    <x v="34"/>
    <x v="0"/>
    <s v="C"/>
    <n v="36"/>
    <n v="1"/>
  </r>
  <r>
    <x v="35"/>
    <x v="0"/>
    <s v="C"/>
    <n v="36"/>
    <n v="1"/>
  </r>
  <r>
    <x v="36"/>
    <x v="0"/>
    <s v="C"/>
    <n v="36"/>
    <n v="1"/>
  </r>
  <r>
    <x v="37"/>
    <x v="0"/>
    <s v="C"/>
    <n v="35"/>
    <n v="0.97222222222222221"/>
  </r>
  <r>
    <x v="38"/>
    <x v="0"/>
    <s v="C"/>
    <n v="36"/>
    <n v="1"/>
  </r>
  <r>
    <x v="39"/>
    <x v="0"/>
    <s v="C"/>
    <n v="34"/>
    <n v="0.94444444444444442"/>
  </r>
  <r>
    <x v="40"/>
    <x v="0"/>
    <s v="C"/>
    <n v="36"/>
    <n v="1"/>
  </r>
  <r>
    <x v="41"/>
    <x v="0"/>
    <s v="C"/>
    <n v="32"/>
    <n v="0.88888888888888884"/>
  </r>
  <r>
    <x v="42"/>
    <x v="0"/>
    <s v="C"/>
    <n v="32"/>
    <n v="0.88888888888888884"/>
  </r>
  <r>
    <x v="43"/>
    <x v="0"/>
    <s v="C"/>
    <n v="30"/>
    <n v="0.83333333333333337"/>
  </r>
  <r>
    <x v="44"/>
    <x v="0"/>
    <s v="C"/>
    <n v="30"/>
    <n v="0.83333333333333337"/>
  </r>
  <r>
    <x v="45"/>
    <x v="0"/>
    <s v="C"/>
    <n v="30"/>
    <n v="0.83333333333333337"/>
  </r>
  <r>
    <x v="46"/>
    <x v="0"/>
    <s v="C"/>
    <n v="28"/>
    <n v="0.77777777777777779"/>
  </r>
  <r>
    <x v="47"/>
    <x v="0"/>
    <s v="C"/>
    <n v="28"/>
    <n v="0.77777777777777779"/>
  </r>
  <r>
    <x v="48"/>
    <x v="0"/>
    <s v="C"/>
    <n v="25"/>
    <n v="0.69444444444444442"/>
  </r>
  <r>
    <x v="49"/>
    <x v="0"/>
    <s v="C"/>
    <n v="20"/>
    <n v="0.55555555555555558"/>
  </r>
  <r>
    <x v="50"/>
    <x v="0"/>
    <s v="C"/>
    <n v="20"/>
    <n v="0.55555555555555558"/>
  </r>
  <r>
    <x v="51"/>
    <x v="0"/>
    <s v="C"/>
    <n v="18"/>
    <n v="0.5"/>
  </r>
  <r>
    <x v="52"/>
    <x v="0"/>
    <s v="C"/>
    <n v="18"/>
    <n v="0.5"/>
  </r>
  <r>
    <x v="53"/>
    <x v="0"/>
    <s v="C"/>
    <n v="20"/>
    <n v="0.55555555555555558"/>
  </r>
  <r>
    <x v="54"/>
    <x v="0"/>
    <s v="C"/>
    <n v="25"/>
    <n v="0.69444444444444442"/>
  </r>
  <r>
    <x v="55"/>
    <x v="0"/>
    <s v="C"/>
    <n v="25"/>
    <n v="0.69444444444444442"/>
  </r>
  <r>
    <x v="56"/>
    <x v="0"/>
    <s v="C"/>
    <n v="24"/>
    <n v="0.66666666666666663"/>
  </r>
  <r>
    <x v="57"/>
    <x v="0"/>
    <s v="C"/>
    <n v="30"/>
    <n v="0.83333333333333337"/>
  </r>
  <r>
    <x v="58"/>
    <x v="0"/>
    <s v="C"/>
    <n v="32"/>
    <n v="0.88888888888888884"/>
  </r>
  <r>
    <x v="59"/>
    <x v="0"/>
    <s v="C"/>
    <n v="36"/>
    <n v="1"/>
  </r>
  <r>
    <x v="60"/>
    <x v="0"/>
    <s v="C"/>
    <n v="36"/>
    <n v="1"/>
  </r>
  <r>
    <x v="61"/>
    <x v="0"/>
    <s v="C"/>
    <n v="36"/>
    <n v="1"/>
  </r>
  <r>
    <x v="62"/>
    <x v="0"/>
    <s v="C"/>
    <n v="36"/>
    <n v="1"/>
  </r>
  <r>
    <x v="63"/>
    <x v="0"/>
    <s v="C"/>
    <n v="36"/>
    <n v="1"/>
  </r>
  <r>
    <x v="64"/>
    <x v="0"/>
    <s v="C"/>
    <n v="36"/>
    <n v="1"/>
  </r>
  <r>
    <x v="65"/>
    <x v="0"/>
    <s v="C"/>
    <n v="36"/>
    <n v="1"/>
  </r>
  <r>
    <x v="66"/>
    <x v="0"/>
    <s v="C"/>
    <n v="36"/>
    <n v="1"/>
  </r>
  <r>
    <x v="67"/>
    <x v="0"/>
    <s v="C"/>
    <n v="36"/>
    <n v="1"/>
  </r>
  <r>
    <x v="68"/>
    <x v="0"/>
    <s v="C"/>
    <n v="36"/>
    <n v="1"/>
  </r>
  <r>
    <x v="69"/>
    <x v="0"/>
    <s v="C"/>
    <n v="36"/>
    <n v="1"/>
  </r>
  <r>
    <x v="70"/>
    <x v="0"/>
    <s v="C"/>
    <n v="36"/>
    <n v="1"/>
  </r>
  <r>
    <x v="71"/>
    <x v="0"/>
    <s v="C"/>
    <n v="36"/>
    <n v="1"/>
  </r>
  <r>
    <x v="72"/>
    <x v="0"/>
    <s v="C"/>
    <n v="36"/>
    <n v="1"/>
  </r>
  <r>
    <x v="73"/>
    <x v="0"/>
    <s v="C"/>
    <n v="36"/>
    <n v="1"/>
  </r>
  <r>
    <x v="74"/>
    <x v="0"/>
    <s v="C"/>
    <n v="34"/>
    <n v="0.94444444444444442"/>
  </r>
  <r>
    <x v="75"/>
    <x v="0"/>
    <s v="C"/>
    <n v="30"/>
    <n v="0.83333333333333337"/>
  </r>
  <r>
    <x v="76"/>
    <x v="0"/>
    <s v="C"/>
    <n v="28"/>
    <n v="0.77777777777777779"/>
  </r>
  <r>
    <x v="77"/>
    <x v="0"/>
    <s v="C"/>
    <n v="26"/>
    <n v="0.72222222222222221"/>
  </r>
  <r>
    <x v="78"/>
    <x v="0"/>
    <s v="C"/>
    <n v="26"/>
    <n v="0.72222222222222221"/>
  </r>
  <r>
    <x v="79"/>
    <x v="0"/>
    <s v="C"/>
    <n v="20"/>
    <n v="0.55555555555555558"/>
  </r>
  <r>
    <x v="80"/>
    <x v="0"/>
    <s v="C"/>
    <n v="15"/>
    <n v="0.41666666666666669"/>
  </r>
  <r>
    <x v="81"/>
    <x v="0"/>
    <s v="C"/>
    <n v="12"/>
    <n v="0.33333333333333331"/>
  </r>
  <r>
    <x v="82"/>
    <x v="0"/>
    <s v="C"/>
    <n v="10"/>
    <n v="0.27777777777777779"/>
  </r>
  <r>
    <x v="83"/>
    <x v="0"/>
    <s v="C"/>
    <n v="10"/>
    <n v="0.27777777777777779"/>
  </r>
  <r>
    <x v="84"/>
    <x v="0"/>
    <s v="C"/>
    <n v="9"/>
    <n v="0.25"/>
  </r>
  <r>
    <x v="85"/>
    <x v="0"/>
    <s v="C"/>
    <n v="9"/>
    <n v="0.25"/>
  </r>
  <r>
    <x v="86"/>
    <x v="0"/>
    <s v="C"/>
    <n v="5"/>
    <n v="0.1388888888888889"/>
  </r>
  <r>
    <x v="87"/>
    <x v="0"/>
    <s v="C"/>
    <n v="5"/>
    <n v="0.1388888888888889"/>
  </r>
  <r>
    <x v="88"/>
    <x v="0"/>
    <s v="C"/>
    <n v="4"/>
    <n v="0.1111111111111111"/>
  </r>
  <r>
    <x v="89"/>
    <x v="0"/>
    <s v="C"/>
    <n v="4"/>
    <n v="0.1111111111111111"/>
  </r>
  <r>
    <x v="90"/>
    <x v="0"/>
    <s v="C"/>
    <n v="4"/>
    <n v="0.1111111111111111"/>
  </r>
  <r>
    <x v="91"/>
    <x v="0"/>
    <s v="C"/>
    <n v="4"/>
    <n v="0.1111111111111111"/>
  </r>
  <r>
    <x v="92"/>
    <x v="0"/>
    <s v="C"/>
    <n v="4"/>
    <n v="0.1111111111111111"/>
  </r>
  <r>
    <x v="93"/>
    <x v="0"/>
    <s v="C"/>
    <n v="2"/>
    <n v="5.5555555555555552E-2"/>
  </r>
  <r>
    <x v="0"/>
    <x v="0"/>
    <s v="D"/>
    <n v="0"/>
    <n v="0"/>
  </r>
  <r>
    <x v="1"/>
    <x v="0"/>
    <s v="D"/>
    <n v="0"/>
    <n v="0"/>
  </r>
  <r>
    <x v="2"/>
    <x v="0"/>
    <s v="D"/>
    <n v="0"/>
    <n v="0"/>
  </r>
  <r>
    <x v="3"/>
    <x v="0"/>
    <s v="D"/>
    <n v="0"/>
    <n v="0"/>
  </r>
  <r>
    <x v="4"/>
    <x v="0"/>
    <s v="D"/>
    <n v="0"/>
    <n v="0"/>
  </r>
  <r>
    <x v="5"/>
    <x v="0"/>
    <s v="D"/>
    <n v="0"/>
    <n v="0"/>
  </r>
  <r>
    <x v="6"/>
    <x v="0"/>
    <s v="D"/>
    <n v="0"/>
    <n v="0"/>
  </r>
  <r>
    <x v="7"/>
    <x v="0"/>
    <s v="D"/>
    <n v="3"/>
    <n v="0.1"/>
  </r>
  <r>
    <x v="8"/>
    <x v="0"/>
    <s v="D"/>
    <n v="6"/>
    <n v="0.2"/>
  </r>
  <r>
    <x v="9"/>
    <x v="0"/>
    <s v="D"/>
    <n v="7"/>
    <n v="0.23333333333333334"/>
  </r>
  <r>
    <x v="10"/>
    <x v="0"/>
    <s v="D"/>
    <n v="12"/>
    <n v="0.4"/>
  </r>
  <r>
    <x v="11"/>
    <x v="0"/>
    <s v="D"/>
    <n v="14"/>
    <n v="0.46666666666666667"/>
  </r>
  <r>
    <x v="12"/>
    <x v="0"/>
    <s v="D"/>
    <n v="14"/>
    <n v="0.46666666666666667"/>
  </r>
  <r>
    <x v="13"/>
    <x v="0"/>
    <s v="D"/>
    <n v="20"/>
    <n v="0.66666666666666663"/>
  </r>
  <r>
    <x v="14"/>
    <x v="0"/>
    <s v="D"/>
    <n v="20"/>
    <n v="0.66666666666666663"/>
  </r>
  <r>
    <x v="15"/>
    <x v="0"/>
    <s v="D"/>
    <n v="24"/>
    <n v="0.8"/>
  </r>
  <r>
    <x v="16"/>
    <x v="0"/>
    <s v="D"/>
    <n v="25"/>
    <n v="0.83333333333333337"/>
  </r>
  <r>
    <x v="17"/>
    <x v="0"/>
    <s v="D"/>
    <n v="25"/>
    <n v="0.83333333333333337"/>
  </r>
  <r>
    <x v="18"/>
    <x v="0"/>
    <s v="D"/>
    <n v="28"/>
    <n v="0.93333333333333335"/>
  </r>
  <r>
    <x v="19"/>
    <x v="0"/>
    <s v="D"/>
    <n v="28"/>
    <n v="0.93333333333333335"/>
  </r>
  <r>
    <x v="20"/>
    <x v="0"/>
    <s v="D"/>
    <n v="27"/>
    <n v="0.9"/>
  </r>
  <r>
    <x v="21"/>
    <x v="0"/>
    <s v="D"/>
    <n v="25"/>
    <n v="0.83333333333333337"/>
  </r>
  <r>
    <x v="22"/>
    <x v="0"/>
    <s v="D"/>
    <n v="25"/>
    <n v="0.83333333333333337"/>
  </r>
  <r>
    <x v="23"/>
    <x v="0"/>
    <s v="D"/>
    <n v="28"/>
    <n v="0.93333333333333335"/>
  </r>
  <r>
    <x v="24"/>
    <x v="0"/>
    <s v="D"/>
    <n v="28"/>
    <n v="0.93333333333333335"/>
  </r>
  <r>
    <x v="25"/>
    <x v="0"/>
    <s v="D"/>
    <n v="26"/>
    <n v="0.8666666666666667"/>
  </r>
  <r>
    <x v="26"/>
    <x v="0"/>
    <s v="D"/>
    <n v="26"/>
    <n v="0.8666666666666667"/>
  </r>
  <r>
    <x v="27"/>
    <x v="0"/>
    <s v="D"/>
    <n v="27"/>
    <n v="0.9"/>
  </r>
  <r>
    <x v="28"/>
    <x v="0"/>
    <s v="D"/>
    <n v="29"/>
    <n v="0.96666666666666667"/>
  </r>
  <r>
    <x v="29"/>
    <x v="0"/>
    <s v="D"/>
    <n v="30"/>
    <n v="1"/>
  </r>
  <r>
    <x v="30"/>
    <x v="0"/>
    <s v="D"/>
    <n v="29"/>
    <n v="0.96666666666666667"/>
  </r>
  <r>
    <x v="31"/>
    <x v="0"/>
    <s v="D"/>
    <n v="28"/>
    <n v="0.93333333333333335"/>
  </r>
  <r>
    <x v="32"/>
    <x v="0"/>
    <s v="D"/>
    <n v="30"/>
    <n v="1"/>
  </r>
  <r>
    <x v="33"/>
    <x v="0"/>
    <s v="D"/>
    <n v="29"/>
    <n v="0.96666666666666667"/>
  </r>
  <r>
    <x v="34"/>
    <x v="0"/>
    <s v="D"/>
    <n v="28"/>
    <n v="0.93333333333333335"/>
  </r>
  <r>
    <x v="35"/>
    <x v="0"/>
    <s v="D"/>
    <n v="28"/>
    <n v="0.93333333333333335"/>
  </r>
  <r>
    <x v="36"/>
    <x v="0"/>
    <s v="D"/>
    <n v="27"/>
    <n v="0.9"/>
  </r>
  <r>
    <x v="37"/>
    <x v="0"/>
    <s v="D"/>
    <n v="27"/>
    <n v="0.9"/>
  </r>
  <r>
    <x v="38"/>
    <x v="0"/>
    <s v="D"/>
    <n v="30"/>
    <n v="1"/>
  </r>
  <r>
    <x v="39"/>
    <x v="0"/>
    <s v="D"/>
    <n v="28"/>
    <n v="0.93333333333333335"/>
  </r>
  <r>
    <x v="40"/>
    <x v="0"/>
    <s v="D"/>
    <n v="25"/>
    <n v="0.83333333333333337"/>
  </r>
  <r>
    <x v="41"/>
    <x v="0"/>
    <s v="D"/>
    <n v="25"/>
    <n v="0.83333333333333337"/>
  </r>
  <r>
    <x v="42"/>
    <x v="0"/>
    <s v="D"/>
    <n v="20"/>
    <n v="0.66666666666666663"/>
  </r>
  <r>
    <x v="43"/>
    <x v="0"/>
    <s v="D"/>
    <n v="20"/>
    <n v="0.66666666666666663"/>
  </r>
  <r>
    <x v="44"/>
    <x v="0"/>
    <s v="D"/>
    <n v="18"/>
    <n v="0.6"/>
  </r>
  <r>
    <x v="45"/>
    <x v="0"/>
    <s v="D"/>
    <n v="17"/>
    <n v="0.56666666666666665"/>
  </r>
  <r>
    <x v="46"/>
    <x v="0"/>
    <s v="D"/>
    <n v="17"/>
    <n v="0.56666666666666665"/>
  </r>
  <r>
    <x v="47"/>
    <x v="0"/>
    <s v="D"/>
    <n v="16"/>
    <n v="0.53333333333333333"/>
  </r>
  <r>
    <x v="48"/>
    <x v="0"/>
    <s v="D"/>
    <n v="14"/>
    <n v="0.46666666666666667"/>
  </r>
  <r>
    <x v="49"/>
    <x v="0"/>
    <s v="D"/>
    <n v="10"/>
    <n v="0.33333333333333331"/>
  </r>
  <r>
    <x v="50"/>
    <x v="0"/>
    <s v="D"/>
    <n v="8"/>
    <n v="0.26666666666666666"/>
  </r>
  <r>
    <x v="51"/>
    <x v="0"/>
    <s v="D"/>
    <n v="8"/>
    <n v="0.26666666666666666"/>
  </r>
  <r>
    <x v="52"/>
    <x v="0"/>
    <s v="D"/>
    <n v="8"/>
    <n v="0.26666666666666666"/>
  </r>
  <r>
    <x v="53"/>
    <x v="0"/>
    <s v="D"/>
    <n v="7"/>
    <n v="0.23333333333333334"/>
  </r>
  <r>
    <x v="54"/>
    <x v="0"/>
    <s v="D"/>
    <n v="10"/>
    <n v="0.33333333333333331"/>
  </r>
  <r>
    <x v="55"/>
    <x v="0"/>
    <s v="D"/>
    <n v="9"/>
    <n v="0.3"/>
  </r>
  <r>
    <x v="56"/>
    <x v="0"/>
    <s v="D"/>
    <n v="15"/>
    <n v="0.5"/>
  </r>
  <r>
    <x v="57"/>
    <x v="0"/>
    <s v="D"/>
    <n v="20"/>
    <n v="0.66666666666666663"/>
  </r>
  <r>
    <x v="58"/>
    <x v="0"/>
    <s v="D"/>
    <n v="20"/>
    <n v="0.66666666666666663"/>
  </r>
  <r>
    <x v="59"/>
    <x v="0"/>
    <s v="D"/>
    <n v="26"/>
    <n v="0.8666666666666667"/>
  </r>
  <r>
    <x v="60"/>
    <x v="0"/>
    <s v="D"/>
    <n v="27"/>
    <n v="0.9"/>
  </r>
  <r>
    <x v="61"/>
    <x v="0"/>
    <s v="D"/>
    <n v="26"/>
    <n v="0.8666666666666667"/>
  </r>
  <r>
    <x v="62"/>
    <x v="0"/>
    <s v="D"/>
    <n v="27"/>
    <n v="0.9"/>
  </r>
  <r>
    <x v="63"/>
    <x v="0"/>
    <s v="D"/>
    <n v="28"/>
    <n v="0.93333333333333335"/>
  </r>
  <r>
    <x v="64"/>
    <x v="0"/>
    <s v="D"/>
    <n v="28"/>
    <n v="0.93333333333333335"/>
  </r>
  <r>
    <x v="65"/>
    <x v="0"/>
    <s v="D"/>
    <n v="26"/>
    <n v="0.8666666666666667"/>
  </r>
  <r>
    <x v="66"/>
    <x v="0"/>
    <s v="D"/>
    <n v="25"/>
    <n v="0.83333333333333337"/>
  </r>
  <r>
    <x v="67"/>
    <x v="0"/>
    <s v="D"/>
    <n v="29"/>
    <n v="0.96666666666666667"/>
  </r>
  <r>
    <x v="68"/>
    <x v="0"/>
    <s v="D"/>
    <n v="30"/>
    <n v="1"/>
  </r>
  <r>
    <x v="69"/>
    <x v="0"/>
    <s v="D"/>
    <n v="30"/>
    <n v="1"/>
  </r>
  <r>
    <x v="70"/>
    <x v="0"/>
    <s v="D"/>
    <n v="29"/>
    <n v="0.96666666666666667"/>
  </r>
  <r>
    <x v="71"/>
    <x v="0"/>
    <s v="D"/>
    <n v="30"/>
    <n v="1"/>
  </r>
  <r>
    <x v="72"/>
    <x v="0"/>
    <s v="D"/>
    <n v="30"/>
    <n v="1"/>
  </r>
  <r>
    <x v="73"/>
    <x v="0"/>
    <s v="D"/>
    <n v="29"/>
    <n v="0.96666666666666667"/>
  </r>
  <r>
    <x v="74"/>
    <x v="0"/>
    <s v="D"/>
    <n v="28"/>
    <n v="0.93333333333333335"/>
  </r>
  <r>
    <x v="75"/>
    <x v="0"/>
    <s v="D"/>
    <n v="28"/>
    <n v="0.93333333333333335"/>
  </r>
  <r>
    <x v="76"/>
    <x v="0"/>
    <s v="D"/>
    <n v="28"/>
    <n v="0.93333333333333335"/>
  </r>
  <r>
    <x v="77"/>
    <x v="0"/>
    <s v="D"/>
    <n v="25"/>
    <n v="0.83333333333333337"/>
  </r>
  <r>
    <x v="78"/>
    <x v="0"/>
    <s v="D"/>
    <n v="21"/>
    <n v="0.7"/>
  </r>
  <r>
    <x v="79"/>
    <x v="0"/>
    <s v="D"/>
    <n v="15"/>
    <n v="0.5"/>
  </r>
  <r>
    <x v="80"/>
    <x v="0"/>
    <s v="D"/>
    <n v="12"/>
    <n v="0.4"/>
  </r>
  <r>
    <x v="81"/>
    <x v="0"/>
    <s v="D"/>
    <n v="10"/>
    <n v="0.33333333333333331"/>
  </r>
  <r>
    <x v="82"/>
    <x v="0"/>
    <s v="D"/>
    <n v="10"/>
    <n v="0.33333333333333331"/>
  </r>
  <r>
    <x v="83"/>
    <x v="0"/>
    <s v="D"/>
    <n v="11"/>
    <n v="0.36666666666666664"/>
  </r>
  <r>
    <x v="84"/>
    <x v="0"/>
    <s v="D"/>
    <n v="10"/>
    <n v="0.33333333333333331"/>
  </r>
  <r>
    <x v="85"/>
    <x v="0"/>
    <s v="D"/>
    <n v="9"/>
    <n v="0.3"/>
  </r>
  <r>
    <x v="86"/>
    <x v="0"/>
    <s v="D"/>
    <n v="7"/>
    <n v="0.23333333333333334"/>
  </r>
  <r>
    <x v="87"/>
    <x v="0"/>
    <s v="D"/>
    <n v="5"/>
    <n v="0.16666666666666666"/>
  </r>
  <r>
    <x v="88"/>
    <x v="0"/>
    <s v="D"/>
    <n v="3"/>
    <n v="0.1"/>
  </r>
  <r>
    <x v="89"/>
    <x v="0"/>
    <s v="D"/>
    <n v="5"/>
    <n v="0.16666666666666666"/>
  </r>
  <r>
    <x v="90"/>
    <x v="0"/>
    <s v="D"/>
    <n v="2"/>
    <n v="6.6666666666666666E-2"/>
  </r>
  <r>
    <x v="91"/>
    <x v="0"/>
    <s v="D"/>
    <n v="0"/>
    <n v="0"/>
  </r>
  <r>
    <x v="92"/>
    <x v="0"/>
    <s v="D"/>
    <n v="0"/>
    <n v="0"/>
  </r>
  <r>
    <x v="93"/>
    <x v="0"/>
    <s v="D"/>
    <n v="0"/>
    <n v="0"/>
  </r>
  <r>
    <x v="0"/>
    <x v="0"/>
    <s v="E"/>
    <n v="0"/>
    <n v="0"/>
  </r>
  <r>
    <x v="1"/>
    <x v="0"/>
    <s v="E"/>
    <n v="0"/>
    <n v="0"/>
  </r>
  <r>
    <x v="2"/>
    <x v="0"/>
    <s v="E"/>
    <n v="0"/>
    <n v="0"/>
  </r>
  <r>
    <x v="3"/>
    <x v="0"/>
    <s v="E"/>
    <n v="0"/>
    <n v="0"/>
  </r>
  <r>
    <x v="4"/>
    <x v="0"/>
    <s v="E"/>
    <n v="0"/>
    <n v="0"/>
  </r>
  <r>
    <x v="5"/>
    <x v="0"/>
    <s v="E"/>
    <n v="0"/>
    <n v="0"/>
  </r>
  <r>
    <x v="6"/>
    <x v="0"/>
    <s v="E"/>
    <n v="0"/>
    <n v="0"/>
  </r>
  <r>
    <x v="7"/>
    <x v="0"/>
    <s v="E"/>
    <n v="2"/>
    <n v="0.08"/>
  </r>
  <r>
    <x v="8"/>
    <x v="0"/>
    <s v="E"/>
    <n v="2"/>
    <n v="0.08"/>
  </r>
  <r>
    <x v="9"/>
    <x v="0"/>
    <s v="E"/>
    <n v="5"/>
    <n v="0.2"/>
  </r>
  <r>
    <x v="10"/>
    <x v="0"/>
    <s v="E"/>
    <n v="6"/>
    <n v="0.24"/>
  </r>
  <r>
    <x v="11"/>
    <x v="0"/>
    <s v="E"/>
    <n v="6"/>
    <n v="0.24"/>
  </r>
  <r>
    <x v="12"/>
    <x v="0"/>
    <s v="E"/>
    <n v="5"/>
    <n v="0.2"/>
  </r>
  <r>
    <x v="13"/>
    <x v="0"/>
    <s v="E"/>
    <n v="6"/>
    <n v="0.24"/>
  </r>
  <r>
    <x v="14"/>
    <x v="0"/>
    <s v="E"/>
    <n v="8"/>
    <n v="0.32"/>
  </r>
  <r>
    <x v="15"/>
    <x v="0"/>
    <s v="E"/>
    <n v="8"/>
    <n v="0.32"/>
  </r>
  <r>
    <x v="16"/>
    <x v="0"/>
    <s v="E"/>
    <n v="10"/>
    <n v="0.4"/>
  </r>
  <r>
    <x v="17"/>
    <x v="0"/>
    <s v="E"/>
    <n v="10"/>
    <n v="0.4"/>
  </r>
  <r>
    <x v="18"/>
    <x v="0"/>
    <s v="E"/>
    <n v="10"/>
    <n v="0.4"/>
  </r>
  <r>
    <x v="19"/>
    <x v="0"/>
    <s v="E"/>
    <n v="12"/>
    <n v="0.48"/>
  </r>
  <r>
    <x v="20"/>
    <x v="0"/>
    <s v="E"/>
    <n v="12"/>
    <n v="0.48"/>
  </r>
  <r>
    <x v="21"/>
    <x v="0"/>
    <s v="E"/>
    <n v="12"/>
    <n v="0.48"/>
  </r>
  <r>
    <x v="22"/>
    <x v="0"/>
    <s v="E"/>
    <n v="16"/>
    <n v="0.64"/>
  </r>
  <r>
    <x v="23"/>
    <x v="0"/>
    <s v="E"/>
    <n v="15"/>
    <n v="0.6"/>
  </r>
  <r>
    <x v="24"/>
    <x v="0"/>
    <s v="E"/>
    <n v="18"/>
    <n v="0.72"/>
  </r>
  <r>
    <x v="25"/>
    <x v="0"/>
    <s v="E"/>
    <n v="20"/>
    <n v="0.8"/>
  </r>
  <r>
    <x v="26"/>
    <x v="0"/>
    <s v="E"/>
    <n v="21"/>
    <n v="0.84"/>
  </r>
  <r>
    <x v="27"/>
    <x v="0"/>
    <s v="E"/>
    <n v="25"/>
    <n v="1"/>
  </r>
  <r>
    <x v="28"/>
    <x v="0"/>
    <s v="E"/>
    <n v="25"/>
    <n v="1"/>
  </r>
  <r>
    <x v="29"/>
    <x v="0"/>
    <s v="E"/>
    <n v="25"/>
    <n v="1"/>
  </r>
  <r>
    <x v="30"/>
    <x v="0"/>
    <s v="E"/>
    <n v="23"/>
    <n v="0.92"/>
  </r>
  <r>
    <x v="31"/>
    <x v="0"/>
    <s v="E"/>
    <n v="25"/>
    <n v="1"/>
  </r>
  <r>
    <x v="32"/>
    <x v="0"/>
    <s v="E"/>
    <n v="25"/>
    <n v="1"/>
  </r>
  <r>
    <x v="33"/>
    <x v="0"/>
    <s v="E"/>
    <n v="25"/>
    <n v="1"/>
  </r>
  <r>
    <x v="34"/>
    <x v="0"/>
    <s v="E"/>
    <n v="24"/>
    <n v="0.96"/>
  </r>
  <r>
    <x v="35"/>
    <x v="0"/>
    <s v="E"/>
    <n v="25"/>
    <n v="1"/>
  </r>
  <r>
    <x v="36"/>
    <x v="0"/>
    <s v="E"/>
    <n v="25"/>
    <n v="1"/>
  </r>
  <r>
    <x v="37"/>
    <x v="0"/>
    <s v="E"/>
    <n v="23"/>
    <n v="0.92"/>
  </r>
  <r>
    <x v="38"/>
    <x v="0"/>
    <s v="E"/>
    <n v="20"/>
    <n v="0.8"/>
  </r>
  <r>
    <x v="39"/>
    <x v="0"/>
    <s v="E"/>
    <n v="20"/>
    <n v="0.8"/>
  </r>
  <r>
    <x v="40"/>
    <x v="0"/>
    <s v="E"/>
    <n v="20"/>
    <n v="0.8"/>
  </r>
  <r>
    <x v="41"/>
    <x v="0"/>
    <s v="E"/>
    <n v="18"/>
    <n v="0.72"/>
  </r>
  <r>
    <x v="42"/>
    <x v="0"/>
    <s v="E"/>
    <n v="20"/>
    <n v="0.8"/>
  </r>
  <r>
    <x v="43"/>
    <x v="0"/>
    <s v="E"/>
    <n v="16"/>
    <n v="0.64"/>
  </r>
  <r>
    <x v="44"/>
    <x v="0"/>
    <s v="E"/>
    <n v="15"/>
    <n v="0.6"/>
  </r>
  <r>
    <x v="45"/>
    <x v="0"/>
    <s v="E"/>
    <n v="16"/>
    <n v="0.64"/>
  </r>
  <r>
    <x v="46"/>
    <x v="0"/>
    <s v="E"/>
    <n v="14"/>
    <n v="0.56000000000000005"/>
  </r>
  <r>
    <x v="47"/>
    <x v="0"/>
    <s v="E"/>
    <n v="12"/>
    <n v="0.48"/>
  </r>
  <r>
    <x v="48"/>
    <x v="0"/>
    <s v="E"/>
    <n v="14"/>
    <n v="0.56000000000000005"/>
  </r>
  <r>
    <x v="49"/>
    <x v="0"/>
    <s v="E"/>
    <n v="18"/>
    <n v="0.72"/>
  </r>
  <r>
    <x v="50"/>
    <x v="0"/>
    <s v="E"/>
    <n v="13"/>
    <n v="0.52"/>
  </r>
  <r>
    <x v="51"/>
    <x v="0"/>
    <s v="E"/>
    <n v="8"/>
    <n v="0.32"/>
  </r>
  <r>
    <x v="52"/>
    <x v="0"/>
    <s v="E"/>
    <n v="10"/>
    <n v="0.4"/>
  </r>
  <r>
    <x v="53"/>
    <x v="0"/>
    <s v="E"/>
    <n v="15"/>
    <n v="0.6"/>
  </r>
  <r>
    <x v="54"/>
    <x v="0"/>
    <s v="E"/>
    <n v="16"/>
    <n v="0.64"/>
  </r>
  <r>
    <x v="55"/>
    <x v="0"/>
    <s v="E"/>
    <n v="15"/>
    <n v="0.6"/>
  </r>
  <r>
    <x v="56"/>
    <x v="0"/>
    <s v="E"/>
    <n v="16"/>
    <n v="0.64"/>
  </r>
  <r>
    <x v="57"/>
    <x v="0"/>
    <s v="E"/>
    <n v="16"/>
    <n v="0.64"/>
  </r>
  <r>
    <x v="58"/>
    <x v="0"/>
    <s v="E"/>
    <n v="20"/>
    <n v="0.8"/>
  </r>
  <r>
    <x v="59"/>
    <x v="0"/>
    <s v="E"/>
    <n v="20"/>
    <n v="0.8"/>
  </r>
  <r>
    <x v="60"/>
    <x v="0"/>
    <s v="E"/>
    <n v="18"/>
    <n v="0.72"/>
  </r>
  <r>
    <x v="61"/>
    <x v="0"/>
    <s v="E"/>
    <n v="20"/>
    <n v="0.8"/>
  </r>
  <r>
    <x v="62"/>
    <x v="0"/>
    <s v="E"/>
    <n v="20"/>
    <n v="0.8"/>
  </r>
  <r>
    <x v="63"/>
    <x v="0"/>
    <s v="E"/>
    <n v="20"/>
    <n v="0.8"/>
  </r>
  <r>
    <x v="64"/>
    <x v="0"/>
    <s v="E"/>
    <n v="19"/>
    <n v="0.76"/>
  </r>
  <r>
    <x v="65"/>
    <x v="0"/>
    <s v="E"/>
    <n v="20"/>
    <n v="0.8"/>
  </r>
  <r>
    <x v="66"/>
    <x v="0"/>
    <s v="E"/>
    <n v="20"/>
    <n v="0.8"/>
  </r>
  <r>
    <x v="67"/>
    <x v="0"/>
    <s v="E"/>
    <n v="20"/>
    <n v="0.8"/>
  </r>
  <r>
    <x v="68"/>
    <x v="0"/>
    <s v="E"/>
    <n v="21"/>
    <n v="0.84"/>
  </r>
  <r>
    <x v="69"/>
    <x v="0"/>
    <s v="E"/>
    <n v="20"/>
    <n v="0.8"/>
  </r>
  <r>
    <x v="70"/>
    <x v="0"/>
    <s v="E"/>
    <n v="20"/>
    <n v="0.8"/>
  </r>
  <r>
    <x v="71"/>
    <x v="0"/>
    <s v="E"/>
    <n v="16"/>
    <n v="0.64"/>
  </r>
  <r>
    <x v="72"/>
    <x v="0"/>
    <s v="E"/>
    <n v="18"/>
    <n v="0.72"/>
  </r>
  <r>
    <x v="73"/>
    <x v="0"/>
    <s v="E"/>
    <n v="20"/>
    <n v="0.8"/>
  </r>
  <r>
    <x v="74"/>
    <x v="0"/>
    <s v="E"/>
    <n v="20"/>
    <n v="0.8"/>
  </r>
  <r>
    <x v="75"/>
    <x v="0"/>
    <s v="E"/>
    <n v="20"/>
    <n v="0.8"/>
  </r>
  <r>
    <x v="76"/>
    <x v="0"/>
    <s v="E"/>
    <n v="20"/>
    <n v="0.8"/>
  </r>
  <r>
    <x v="77"/>
    <x v="0"/>
    <s v="E"/>
    <n v="22"/>
    <n v="0.88"/>
  </r>
  <r>
    <x v="78"/>
    <x v="0"/>
    <s v="E"/>
    <n v="20"/>
    <n v="0.8"/>
  </r>
  <r>
    <x v="79"/>
    <x v="0"/>
    <s v="E"/>
    <n v="17"/>
    <n v="0.68"/>
  </r>
  <r>
    <x v="80"/>
    <x v="0"/>
    <s v="E"/>
    <n v="14"/>
    <n v="0.56000000000000005"/>
  </r>
  <r>
    <x v="81"/>
    <x v="0"/>
    <s v="E"/>
    <n v="10"/>
    <n v="0.4"/>
  </r>
  <r>
    <x v="82"/>
    <x v="0"/>
    <s v="E"/>
    <n v="8"/>
    <n v="0.32"/>
  </r>
  <r>
    <x v="83"/>
    <x v="0"/>
    <s v="E"/>
    <n v="5"/>
    <n v="0.2"/>
  </r>
  <r>
    <x v="84"/>
    <x v="0"/>
    <s v="E"/>
    <n v="6"/>
    <n v="0.24"/>
  </r>
  <r>
    <x v="85"/>
    <x v="0"/>
    <s v="E"/>
    <n v="6"/>
    <n v="0.24"/>
  </r>
  <r>
    <x v="86"/>
    <x v="0"/>
    <s v="E"/>
    <n v="5"/>
    <n v="0.2"/>
  </r>
  <r>
    <x v="87"/>
    <x v="0"/>
    <s v="E"/>
    <n v="3"/>
    <n v="0.12"/>
  </r>
  <r>
    <x v="88"/>
    <x v="0"/>
    <s v="E"/>
    <n v="2"/>
    <n v="0.08"/>
  </r>
  <r>
    <x v="89"/>
    <x v="0"/>
    <s v="E"/>
    <n v="0"/>
    <n v="0"/>
  </r>
  <r>
    <x v="90"/>
    <x v="0"/>
    <s v="E"/>
    <n v="1"/>
    <n v="0.04"/>
  </r>
  <r>
    <x v="91"/>
    <x v="0"/>
    <s v="E"/>
    <n v="0"/>
    <n v="0"/>
  </r>
  <r>
    <x v="92"/>
    <x v="0"/>
    <s v="E"/>
    <n v="0"/>
    <n v="0"/>
  </r>
  <r>
    <x v="93"/>
    <x v="0"/>
    <s v="E"/>
    <n v="0"/>
    <n v="0"/>
  </r>
  <r>
    <x v="0"/>
    <x v="1"/>
    <s v="A"/>
    <n v="0"/>
    <n v="0"/>
  </r>
  <r>
    <x v="1"/>
    <x v="1"/>
    <s v="A"/>
    <n v="0"/>
    <n v="0"/>
  </r>
  <r>
    <x v="2"/>
    <x v="1"/>
    <s v="A"/>
    <n v="0"/>
    <n v="0"/>
  </r>
  <r>
    <x v="3"/>
    <x v="1"/>
    <s v="A"/>
    <n v="0"/>
    <n v="0"/>
  </r>
  <r>
    <x v="4"/>
    <x v="1"/>
    <s v="A"/>
    <n v="0"/>
    <n v="0"/>
  </r>
  <r>
    <x v="5"/>
    <x v="1"/>
    <s v="A"/>
    <n v="0"/>
    <n v="0"/>
  </r>
  <r>
    <x v="6"/>
    <x v="1"/>
    <s v="A"/>
    <n v="0"/>
    <n v="0"/>
  </r>
  <r>
    <x v="7"/>
    <x v="1"/>
    <s v="A"/>
    <n v="0"/>
    <n v="0"/>
  </r>
  <r>
    <x v="8"/>
    <x v="1"/>
    <s v="A"/>
    <n v="0"/>
    <n v="0"/>
  </r>
  <r>
    <x v="9"/>
    <x v="1"/>
    <s v="A"/>
    <n v="0"/>
    <n v="0"/>
  </r>
  <r>
    <x v="10"/>
    <x v="1"/>
    <s v="A"/>
    <n v="0"/>
    <n v="0"/>
  </r>
  <r>
    <x v="11"/>
    <x v="1"/>
    <s v="A"/>
    <n v="0"/>
    <n v="0"/>
  </r>
  <r>
    <x v="12"/>
    <x v="1"/>
    <s v="A"/>
    <n v="0"/>
    <n v="0"/>
  </r>
  <r>
    <x v="13"/>
    <x v="1"/>
    <s v="A"/>
    <n v="0"/>
    <n v="0"/>
  </r>
  <r>
    <x v="14"/>
    <x v="1"/>
    <s v="A"/>
    <n v="0"/>
    <n v="0"/>
  </r>
  <r>
    <x v="15"/>
    <x v="1"/>
    <s v="A"/>
    <n v="0"/>
    <n v="0"/>
  </r>
  <r>
    <x v="16"/>
    <x v="1"/>
    <s v="A"/>
    <n v="0"/>
    <n v="0"/>
  </r>
  <r>
    <x v="17"/>
    <x v="1"/>
    <s v="A"/>
    <n v="0"/>
    <n v="0"/>
  </r>
  <r>
    <x v="18"/>
    <x v="1"/>
    <s v="A"/>
    <n v="0"/>
    <n v="0"/>
  </r>
  <r>
    <x v="19"/>
    <x v="1"/>
    <s v="A"/>
    <n v="0"/>
    <n v="0"/>
  </r>
  <r>
    <x v="20"/>
    <x v="1"/>
    <s v="A"/>
    <n v="0"/>
    <n v="0"/>
  </r>
  <r>
    <x v="21"/>
    <x v="1"/>
    <s v="A"/>
    <n v="2"/>
    <n v="6.6666666666666666E-2"/>
  </r>
  <r>
    <x v="22"/>
    <x v="1"/>
    <s v="A"/>
    <n v="3"/>
    <n v="0.1"/>
  </r>
  <r>
    <x v="23"/>
    <x v="1"/>
    <s v="A"/>
    <n v="8"/>
    <n v="0.26666666666666666"/>
  </r>
  <r>
    <x v="24"/>
    <x v="1"/>
    <s v="A"/>
    <n v="10"/>
    <n v="0.33333333333333331"/>
  </r>
  <r>
    <x v="25"/>
    <x v="1"/>
    <s v="A"/>
    <n v="10"/>
    <n v="0.33333333333333331"/>
  </r>
  <r>
    <x v="26"/>
    <x v="1"/>
    <s v="A"/>
    <n v="12"/>
    <n v="0.4"/>
  </r>
  <r>
    <x v="27"/>
    <x v="1"/>
    <s v="A"/>
    <n v="12"/>
    <n v="0.4"/>
  </r>
  <r>
    <x v="28"/>
    <x v="1"/>
    <s v="A"/>
    <n v="16"/>
    <n v="0.53333333333333333"/>
  </r>
  <r>
    <x v="29"/>
    <x v="1"/>
    <s v="A"/>
    <n v="18"/>
    <n v="0.6"/>
  </r>
  <r>
    <x v="30"/>
    <x v="1"/>
    <s v="A"/>
    <n v="20"/>
    <n v="0.66666666666666663"/>
  </r>
  <r>
    <x v="31"/>
    <x v="1"/>
    <s v="A"/>
    <n v="22"/>
    <n v="0.73333333333333328"/>
  </r>
  <r>
    <x v="32"/>
    <x v="1"/>
    <s v="A"/>
    <n v="21"/>
    <n v="0.7"/>
  </r>
  <r>
    <x v="33"/>
    <x v="1"/>
    <s v="A"/>
    <n v="21"/>
    <n v="0.7"/>
  </r>
  <r>
    <x v="34"/>
    <x v="1"/>
    <s v="A"/>
    <n v="18"/>
    <n v="0.6"/>
  </r>
  <r>
    <x v="35"/>
    <x v="1"/>
    <s v="A"/>
    <n v="18"/>
    <n v="0.6"/>
  </r>
  <r>
    <x v="36"/>
    <x v="1"/>
    <s v="A"/>
    <n v="20"/>
    <n v="0.66666666666666663"/>
  </r>
  <r>
    <x v="37"/>
    <x v="1"/>
    <s v="A"/>
    <n v="18"/>
    <n v="0.6"/>
  </r>
  <r>
    <x v="38"/>
    <x v="1"/>
    <s v="A"/>
    <n v="18"/>
    <n v="0.6"/>
  </r>
  <r>
    <x v="39"/>
    <x v="1"/>
    <s v="A"/>
    <n v="15"/>
    <n v="0.5"/>
  </r>
  <r>
    <x v="40"/>
    <x v="1"/>
    <s v="A"/>
    <n v="20"/>
    <n v="0.66666666666666663"/>
  </r>
  <r>
    <x v="41"/>
    <x v="1"/>
    <s v="A"/>
    <n v="17"/>
    <n v="0.56666666666666665"/>
  </r>
  <r>
    <x v="42"/>
    <x v="1"/>
    <s v="A"/>
    <n v="13"/>
    <n v="0.43333333333333335"/>
  </r>
  <r>
    <x v="43"/>
    <x v="1"/>
    <s v="A"/>
    <n v="14"/>
    <n v="0.46666666666666667"/>
  </r>
  <r>
    <x v="44"/>
    <x v="1"/>
    <s v="A"/>
    <n v="14"/>
    <n v="0.46666666666666667"/>
  </r>
  <r>
    <x v="45"/>
    <x v="1"/>
    <s v="A"/>
    <n v="10"/>
    <n v="0.33333333333333331"/>
  </r>
  <r>
    <x v="46"/>
    <x v="1"/>
    <s v="A"/>
    <n v="8"/>
    <n v="0.26666666666666666"/>
  </r>
  <r>
    <x v="47"/>
    <x v="1"/>
    <s v="A"/>
    <n v="8"/>
    <n v="0.26666666666666666"/>
  </r>
  <r>
    <x v="48"/>
    <x v="1"/>
    <s v="A"/>
    <n v="5"/>
    <n v="0.16666666666666666"/>
  </r>
  <r>
    <x v="49"/>
    <x v="1"/>
    <s v="A"/>
    <n v="5"/>
    <n v="0.16666666666666666"/>
  </r>
  <r>
    <x v="50"/>
    <x v="1"/>
    <s v="A"/>
    <n v="7"/>
    <n v="0.23333333333333334"/>
  </r>
  <r>
    <x v="51"/>
    <x v="1"/>
    <s v="A"/>
    <n v="5"/>
    <n v="0.16666666666666666"/>
  </r>
  <r>
    <x v="52"/>
    <x v="1"/>
    <s v="A"/>
    <n v="8"/>
    <n v="0.26666666666666666"/>
  </r>
  <r>
    <x v="53"/>
    <x v="1"/>
    <s v="A"/>
    <n v="5"/>
    <n v="0.16666666666666666"/>
  </r>
  <r>
    <x v="54"/>
    <x v="1"/>
    <s v="A"/>
    <n v="5"/>
    <n v="0.16666666666666666"/>
  </r>
  <r>
    <x v="55"/>
    <x v="1"/>
    <s v="A"/>
    <n v="8"/>
    <n v="0.26666666666666666"/>
  </r>
  <r>
    <x v="56"/>
    <x v="1"/>
    <s v="A"/>
    <n v="12"/>
    <n v="0.4"/>
  </r>
  <r>
    <x v="57"/>
    <x v="1"/>
    <s v="A"/>
    <n v="13"/>
    <n v="0.43333333333333335"/>
  </r>
  <r>
    <x v="58"/>
    <x v="1"/>
    <s v="A"/>
    <n v="8"/>
    <n v="0.26666666666666666"/>
  </r>
  <r>
    <x v="59"/>
    <x v="1"/>
    <s v="A"/>
    <n v="10"/>
    <n v="0.33333333333333331"/>
  </r>
  <r>
    <x v="60"/>
    <x v="1"/>
    <s v="A"/>
    <n v="15"/>
    <n v="0.5"/>
  </r>
  <r>
    <x v="61"/>
    <x v="1"/>
    <s v="A"/>
    <n v="16"/>
    <n v="0.53333333333333333"/>
  </r>
  <r>
    <x v="62"/>
    <x v="1"/>
    <s v="A"/>
    <n v="15"/>
    <n v="0.5"/>
  </r>
  <r>
    <x v="63"/>
    <x v="1"/>
    <s v="A"/>
    <n v="16"/>
    <n v="0.53333333333333333"/>
  </r>
  <r>
    <x v="64"/>
    <x v="1"/>
    <s v="A"/>
    <n v="16"/>
    <n v="0.53333333333333333"/>
  </r>
  <r>
    <x v="65"/>
    <x v="1"/>
    <s v="A"/>
    <n v="13"/>
    <n v="0.43333333333333335"/>
  </r>
  <r>
    <x v="66"/>
    <x v="1"/>
    <s v="A"/>
    <n v="13"/>
    <n v="0.43333333333333335"/>
  </r>
  <r>
    <x v="67"/>
    <x v="1"/>
    <s v="A"/>
    <n v="13"/>
    <n v="0.43333333333333335"/>
  </r>
  <r>
    <x v="68"/>
    <x v="1"/>
    <s v="A"/>
    <n v="15"/>
    <n v="0.5"/>
  </r>
  <r>
    <x v="69"/>
    <x v="1"/>
    <s v="A"/>
    <n v="14"/>
    <n v="0.46666666666666667"/>
  </r>
  <r>
    <x v="70"/>
    <x v="1"/>
    <s v="A"/>
    <n v="13"/>
    <n v="0.43333333333333335"/>
  </r>
  <r>
    <x v="71"/>
    <x v="1"/>
    <s v="A"/>
    <n v="16"/>
    <n v="0.53333333333333333"/>
  </r>
  <r>
    <x v="72"/>
    <x v="1"/>
    <s v="A"/>
    <n v="18"/>
    <n v="0.6"/>
  </r>
  <r>
    <x v="73"/>
    <x v="1"/>
    <s v="A"/>
    <n v="18"/>
    <n v="0.6"/>
  </r>
  <r>
    <x v="74"/>
    <x v="1"/>
    <s v="A"/>
    <n v="20"/>
    <n v="0.66666666666666663"/>
  </r>
  <r>
    <x v="75"/>
    <x v="1"/>
    <s v="A"/>
    <n v="15"/>
    <n v="0.5"/>
  </r>
  <r>
    <x v="76"/>
    <x v="1"/>
    <s v="A"/>
    <n v="14"/>
    <n v="0.46666666666666667"/>
  </r>
  <r>
    <x v="77"/>
    <x v="1"/>
    <s v="A"/>
    <n v="17"/>
    <n v="0.56666666666666665"/>
  </r>
  <r>
    <x v="78"/>
    <x v="1"/>
    <s v="A"/>
    <n v="16"/>
    <n v="0.53333333333333333"/>
  </r>
  <r>
    <x v="79"/>
    <x v="1"/>
    <s v="A"/>
    <n v="13"/>
    <n v="0.43333333333333335"/>
  </r>
  <r>
    <x v="80"/>
    <x v="1"/>
    <s v="A"/>
    <n v="10"/>
    <n v="0.33333333333333331"/>
  </r>
  <r>
    <x v="81"/>
    <x v="1"/>
    <s v="A"/>
    <n v="11"/>
    <n v="0.36666666666666664"/>
  </r>
  <r>
    <x v="82"/>
    <x v="1"/>
    <s v="A"/>
    <n v="8"/>
    <n v="0.26666666666666666"/>
  </r>
  <r>
    <x v="83"/>
    <x v="1"/>
    <s v="A"/>
    <n v="10"/>
    <n v="0.33333333333333331"/>
  </r>
  <r>
    <x v="84"/>
    <x v="1"/>
    <s v="A"/>
    <n v="8"/>
    <n v="0.26666666666666666"/>
  </r>
  <r>
    <x v="85"/>
    <x v="1"/>
    <s v="A"/>
    <n v="8"/>
    <n v="0.26666666666666666"/>
  </r>
  <r>
    <x v="86"/>
    <x v="1"/>
    <s v="A"/>
    <n v="9"/>
    <n v="0.3"/>
  </r>
  <r>
    <x v="87"/>
    <x v="1"/>
    <s v="A"/>
    <n v="11"/>
    <n v="0.36666666666666664"/>
  </r>
  <r>
    <x v="88"/>
    <x v="1"/>
    <s v="A"/>
    <n v="5"/>
    <n v="0.16666666666666666"/>
  </r>
  <r>
    <x v="89"/>
    <x v="1"/>
    <s v="A"/>
    <n v="6"/>
    <n v="0.2"/>
  </r>
  <r>
    <x v="90"/>
    <x v="1"/>
    <s v="A"/>
    <n v="5"/>
    <n v="0.16666666666666666"/>
  </r>
  <r>
    <x v="91"/>
    <x v="1"/>
    <s v="A"/>
    <n v="5"/>
    <n v="0.16666666666666666"/>
  </r>
  <r>
    <x v="92"/>
    <x v="1"/>
    <s v="A"/>
    <n v="5"/>
    <n v="0.16666666666666666"/>
  </r>
  <r>
    <x v="93"/>
    <x v="1"/>
    <s v="A"/>
    <n v="3"/>
    <n v="0.1"/>
  </r>
  <r>
    <x v="0"/>
    <x v="1"/>
    <s v="B"/>
    <n v="0"/>
    <n v="0"/>
  </r>
  <r>
    <x v="1"/>
    <x v="1"/>
    <s v="B"/>
    <n v="0"/>
    <n v="0"/>
  </r>
  <r>
    <x v="2"/>
    <x v="1"/>
    <s v="B"/>
    <n v="0"/>
    <n v="0"/>
  </r>
  <r>
    <x v="3"/>
    <x v="1"/>
    <s v="B"/>
    <n v="0"/>
    <n v="0"/>
  </r>
  <r>
    <x v="4"/>
    <x v="1"/>
    <s v="B"/>
    <n v="0"/>
    <n v="0"/>
  </r>
  <r>
    <x v="5"/>
    <x v="1"/>
    <s v="B"/>
    <n v="0"/>
    <n v="0"/>
  </r>
  <r>
    <x v="6"/>
    <x v="1"/>
    <s v="B"/>
    <n v="0"/>
    <n v="0"/>
  </r>
  <r>
    <x v="7"/>
    <x v="1"/>
    <s v="B"/>
    <n v="0"/>
    <n v="0"/>
  </r>
  <r>
    <x v="8"/>
    <x v="1"/>
    <s v="B"/>
    <n v="0"/>
    <n v="0"/>
  </r>
  <r>
    <x v="9"/>
    <x v="1"/>
    <s v="B"/>
    <n v="0"/>
    <n v="0"/>
  </r>
  <r>
    <x v="10"/>
    <x v="1"/>
    <s v="B"/>
    <n v="0"/>
    <n v="0"/>
  </r>
  <r>
    <x v="11"/>
    <x v="1"/>
    <s v="B"/>
    <n v="0"/>
    <n v="0"/>
  </r>
  <r>
    <x v="12"/>
    <x v="1"/>
    <s v="B"/>
    <n v="0"/>
    <n v="0"/>
  </r>
  <r>
    <x v="13"/>
    <x v="1"/>
    <s v="B"/>
    <n v="0"/>
    <n v="0"/>
  </r>
  <r>
    <x v="14"/>
    <x v="1"/>
    <s v="B"/>
    <n v="0"/>
    <n v="0"/>
  </r>
  <r>
    <x v="15"/>
    <x v="1"/>
    <s v="B"/>
    <n v="0"/>
    <n v="0"/>
  </r>
  <r>
    <x v="16"/>
    <x v="1"/>
    <s v="B"/>
    <n v="0"/>
    <n v="0"/>
  </r>
  <r>
    <x v="17"/>
    <x v="1"/>
    <s v="B"/>
    <n v="0"/>
    <n v="0"/>
  </r>
  <r>
    <x v="18"/>
    <x v="1"/>
    <s v="B"/>
    <n v="0"/>
    <n v="0"/>
  </r>
  <r>
    <x v="19"/>
    <x v="1"/>
    <s v="B"/>
    <n v="0"/>
    <n v="0"/>
  </r>
  <r>
    <x v="20"/>
    <x v="1"/>
    <s v="B"/>
    <n v="0"/>
    <n v="0"/>
  </r>
  <r>
    <x v="21"/>
    <x v="1"/>
    <s v="B"/>
    <n v="3"/>
    <n v="9.6774193548387094E-2"/>
  </r>
  <r>
    <x v="22"/>
    <x v="1"/>
    <s v="B"/>
    <n v="8"/>
    <n v="0.25806451612903225"/>
  </r>
  <r>
    <x v="23"/>
    <x v="1"/>
    <s v="B"/>
    <n v="10"/>
    <n v="0.32258064516129031"/>
  </r>
  <r>
    <x v="24"/>
    <x v="1"/>
    <s v="B"/>
    <n v="10"/>
    <n v="0.32258064516129031"/>
  </r>
  <r>
    <x v="25"/>
    <x v="1"/>
    <s v="B"/>
    <n v="9"/>
    <n v="0.29032258064516131"/>
  </r>
  <r>
    <x v="26"/>
    <x v="1"/>
    <s v="B"/>
    <n v="12"/>
    <n v="0.38709677419354838"/>
  </r>
  <r>
    <x v="27"/>
    <x v="1"/>
    <s v="B"/>
    <n v="18"/>
    <n v="0.58064516129032262"/>
  </r>
  <r>
    <x v="28"/>
    <x v="1"/>
    <s v="B"/>
    <n v="20"/>
    <n v="0.64516129032258063"/>
  </r>
  <r>
    <x v="29"/>
    <x v="1"/>
    <s v="B"/>
    <n v="20"/>
    <n v="0.64516129032258063"/>
  </r>
  <r>
    <x v="30"/>
    <x v="1"/>
    <s v="B"/>
    <n v="22"/>
    <n v="0.70967741935483875"/>
  </r>
  <r>
    <x v="31"/>
    <x v="1"/>
    <s v="B"/>
    <n v="20"/>
    <n v="0.64516129032258063"/>
  </r>
  <r>
    <x v="32"/>
    <x v="1"/>
    <s v="B"/>
    <n v="25"/>
    <n v="0.80645161290322576"/>
  </r>
  <r>
    <x v="33"/>
    <x v="1"/>
    <s v="B"/>
    <n v="21"/>
    <n v="0.67741935483870963"/>
  </r>
  <r>
    <x v="34"/>
    <x v="1"/>
    <s v="B"/>
    <n v="21"/>
    <n v="0.67741935483870963"/>
  </r>
  <r>
    <x v="35"/>
    <x v="1"/>
    <s v="B"/>
    <n v="22"/>
    <n v="0.70967741935483875"/>
  </r>
  <r>
    <x v="36"/>
    <x v="1"/>
    <s v="B"/>
    <n v="20"/>
    <n v="0.64516129032258063"/>
  </r>
  <r>
    <x v="37"/>
    <x v="1"/>
    <s v="B"/>
    <n v="16"/>
    <n v="0.5161290322580645"/>
  </r>
  <r>
    <x v="38"/>
    <x v="1"/>
    <s v="B"/>
    <n v="15"/>
    <n v="0.4838709677419355"/>
  </r>
  <r>
    <x v="39"/>
    <x v="1"/>
    <s v="B"/>
    <n v="15"/>
    <n v="0.4838709677419355"/>
  </r>
  <r>
    <x v="40"/>
    <x v="1"/>
    <s v="B"/>
    <n v="18"/>
    <n v="0.58064516129032262"/>
  </r>
  <r>
    <x v="41"/>
    <x v="1"/>
    <s v="B"/>
    <n v="15"/>
    <n v="0.4838709677419355"/>
  </r>
  <r>
    <x v="42"/>
    <x v="1"/>
    <s v="B"/>
    <n v="16"/>
    <n v="0.5161290322580645"/>
  </r>
  <r>
    <x v="43"/>
    <x v="1"/>
    <s v="B"/>
    <n v="14"/>
    <n v="0.45161290322580644"/>
  </r>
  <r>
    <x v="44"/>
    <x v="1"/>
    <s v="B"/>
    <n v="16"/>
    <n v="0.5161290322580645"/>
  </r>
  <r>
    <x v="45"/>
    <x v="1"/>
    <s v="B"/>
    <n v="13"/>
    <n v="0.41935483870967744"/>
  </r>
  <r>
    <x v="46"/>
    <x v="1"/>
    <s v="B"/>
    <n v="10"/>
    <n v="0.32258064516129031"/>
  </r>
  <r>
    <x v="47"/>
    <x v="1"/>
    <s v="B"/>
    <n v="14"/>
    <n v="0.45161290322580644"/>
  </r>
  <r>
    <x v="48"/>
    <x v="1"/>
    <s v="B"/>
    <n v="11"/>
    <n v="0.35483870967741937"/>
  </r>
  <r>
    <x v="49"/>
    <x v="1"/>
    <s v="B"/>
    <n v="11"/>
    <n v="0.35483870967741937"/>
  </r>
  <r>
    <x v="50"/>
    <x v="1"/>
    <s v="B"/>
    <n v="13"/>
    <n v="0.41935483870967744"/>
  </r>
  <r>
    <x v="51"/>
    <x v="1"/>
    <s v="B"/>
    <n v="10"/>
    <n v="0.32258064516129031"/>
  </r>
  <r>
    <x v="52"/>
    <x v="1"/>
    <s v="B"/>
    <n v="8"/>
    <n v="0.25806451612903225"/>
  </r>
  <r>
    <x v="53"/>
    <x v="1"/>
    <s v="B"/>
    <n v="5"/>
    <n v="0.16129032258064516"/>
  </r>
  <r>
    <x v="54"/>
    <x v="1"/>
    <s v="B"/>
    <n v="5"/>
    <n v="0.16129032258064516"/>
  </r>
  <r>
    <x v="55"/>
    <x v="1"/>
    <s v="B"/>
    <n v="6"/>
    <n v="0.19354838709677419"/>
  </r>
  <r>
    <x v="56"/>
    <x v="1"/>
    <s v="B"/>
    <n v="8"/>
    <n v="0.25806451612903225"/>
  </r>
  <r>
    <x v="57"/>
    <x v="1"/>
    <s v="B"/>
    <n v="10"/>
    <n v="0.32258064516129031"/>
  </r>
  <r>
    <x v="58"/>
    <x v="1"/>
    <s v="B"/>
    <n v="12"/>
    <n v="0.38709677419354838"/>
  </r>
  <r>
    <x v="59"/>
    <x v="1"/>
    <s v="B"/>
    <n v="10"/>
    <n v="0.32258064516129031"/>
  </r>
  <r>
    <x v="60"/>
    <x v="1"/>
    <s v="B"/>
    <n v="11"/>
    <n v="0.35483870967741937"/>
  </r>
  <r>
    <x v="61"/>
    <x v="1"/>
    <s v="B"/>
    <n v="15"/>
    <n v="0.4838709677419355"/>
  </r>
  <r>
    <x v="62"/>
    <x v="1"/>
    <s v="B"/>
    <n v="16"/>
    <n v="0.5161290322580645"/>
  </r>
  <r>
    <x v="63"/>
    <x v="1"/>
    <s v="B"/>
    <n v="11"/>
    <n v="0.35483870967741937"/>
  </r>
  <r>
    <x v="64"/>
    <x v="1"/>
    <s v="B"/>
    <n v="14"/>
    <n v="0.45161290322580644"/>
  </r>
  <r>
    <x v="65"/>
    <x v="1"/>
    <s v="B"/>
    <n v="16"/>
    <n v="0.5161290322580645"/>
  </r>
  <r>
    <x v="66"/>
    <x v="1"/>
    <s v="B"/>
    <n v="15"/>
    <n v="0.4838709677419355"/>
  </r>
  <r>
    <x v="67"/>
    <x v="1"/>
    <s v="B"/>
    <n v="18"/>
    <n v="0.58064516129032262"/>
  </r>
  <r>
    <x v="68"/>
    <x v="1"/>
    <s v="B"/>
    <n v="20"/>
    <n v="0.64516129032258063"/>
  </r>
  <r>
    <x v="69"/>
    <x v="1"/>
    <s v="B"/>
    <n v="22"/>
    <n v="0.70967741935483875"/>
  </r>
  <r>
    <x v="70"/>
    <x v="1"/>
    <s v="B"/>
    <n v="26"/>
    <n v="0.83870967741935487"/>
  </r>
  <r>
    <x v="71"/>
    <x v="1"/>
    <s v="B"/>
    <n v="22"/>
    <n v="0.70967741935483875"/>
  </r>
  <r>
    <x v="72"/>
    <x v="1"/>
    <s v="B"/>
    <n v="23"/>
    <n v="0.74193548387096775"/>
  </r>
  <r>
    <x v="73"/>
    <x v="1"/>
    <s v="B"/>
    <n v="20"/>
    <n v="0.64516129032258063"/>
  </r>
  <r>
    <x v="74"/>
    <x v="1"/>
    <s v="B"/>
    <n v="18"/>
    <n v="0.58064516129032262"/>
  </r>
  <r>
    <x v="75"/>
    <x v="1"/>
    <s v="B"/>
    <n v="17"/>
    <n v="0.54838709677419351"/>
  </r>
  <r>
    <x v="76"/>
    <x v="1"/>
    <s v="B"/>
    <n v="18"/>
    <n v="0.58064516129032262"/>
  </r>
  <r>
    <x v="77"/>
    <x v="1"/>
    <s v="B"/>
    <n v="15"/>
    <n v="0.4838709677419355"/>
  </r>
  <r>
    <x v="78"/>
    <x v="1"/>
    <s v="B"/>
    <n v="16"/>
    <n v="0.5161290322580645"/>
  </r>
  <r>
    <x v="79"/>
    <x v="1"/>
    <s v="B"/>
    <n v="14"/>
    <n v="0.45161290322580644"/>
  </r>
  <r>
    <x v="80"/>
    <x v="1"/>
    <s v="B"/>
    <n v="11"/>
    <n v="0.35483870967741937"/>
  </r>
  <r>
    <x v="81"/>
    <x v="1"/>
    <s v="B"/>
    <n v="12"/>
    <n v="0.38709677419354838"/>
  </r>
  <r>
    <x v="82"/>
    <x v="1"/>
    <s v="B"/>
    <n v="10"/>
    <n v="0.32258064516129031"/>
  </r>
  <r>
    <x v="83"/>
    <x v="1"/>
    <s v="B"/>
    <n v="10"/>
    <n v="0.32258064516129031"/>
  </r>
  <r>
    <x v="84"/>
    <x v="1"/>
    <s v="B"/>
    <n v="9"/>
    <n v="0.29032258064516131"/>
  </r>
  <r>
    <x v="85"/>
    <x v="1"/>
    <s v="B"/>
    <n v="8"/>
    <n v="0.25806451612903225"/>
  </r>
  <r>
    <x v="86"/>
    <x v="1"/>
    <s v="B"/>
    <n v="7"/>
    <n v="0.22580645161290322"/>
  </r>
  <r>
    <x v="87"/>
    <x v="1"/>
    <s v="B"/>
    <n v="7"/>
    <n v="0.22580645161290322"/>
  </r>
  <r>
    <x v="88"/>
    <x v="1"/>
    <s v="B"/>
    <n v="5"/>
    <n v="0.16129032258064516"/>
  </r>
  <r>
    <x v="89"/>
    <x v="1"/>
    <s v="B"/>
    <n v="3"/>
    <n v="9.6774193548387094E-2"/>
  </r>
  <r>
    <x v="90"/>
    <x v="1"/>
    <s v="B"/>
    <n v="3"/>
    <n v="9.6774193548387094E-2"/>
  </r>
  <r>
    <x v="91"/>
    <x v="1"/>
    <s v="B"/>
    <n v="3"/>
    <n v="9.6774193548387094E-2"/>
  </r>
  <r>
    <x v="92"/>
    <x v="1"/>
    <s v="B"/>
    <n v="0"/>
    <n v="0"/>
  </r>
  <r>
    <x v="93"/>
    <x v="1"/>
    <s v="B"/>
    <n v="0"/>
    <n v="0"/>
  </r>
  <r>
    <x v="0"/>
    <x v="1"/>
    <s v="C"/>
    <n v="0"/>
    <n v="0"/>
  </r>
  <r>
    <x v="1"/>
    <x v="1"/>
    <s v="C"/>
    <n v="0"/>
    <n v="0"/>
  </r>
  <r>
    <x v="2"/>
    <x v="1"/>
    <s v="C"/>
    <n v="0"/>
    <n v="0"/>
  </r>
  <r>
    <x v="3"/>
    <x v="1"/>
    <s v="C"/>
    <n v="0"/>
    <n v="0"/>
  </r>
  <r>
    <x v="4"/>
    <x v="1"/>
    <s v="C"/>
    <n v="0"/>
    <n v="0"/>
  </r>
  <r>
    <x v="5"/>
    <x v="1"/>
    <s v="C"/>
    <n v="0"/>
    <n v="0"/>
  </r>
  <r>
    <x v="6"/>
    <x v="1"/>
    <s v="C"/>
    <n v="0"/>
    <n v="0"/>
  </r>
  <r>
    <x v="7"/>
    <x v="1"/>
    <s v="C"/>
    <n v="0"/>
    <n v="0"/>
  </r>
  <r>
    <x v="8"/>
    <x v="1"/>
    <s v="C"/>
    <n v="0"/>
    <n v="0"/>
  </r>
  <r>
    <x v="9"/>
    <x v="1"/>
    <s v="C"/>
    <n v="0"/>
    <n v="0"/>
  </r>
  <r>
    <x v="10"/>
    <x v="1"/>
    <s v="C"/>
    <n v="0"/>
    <n v="0"/>
  </r>
  <r>
    <x v="11"/>
    <x v="1"/>
    <s v="C"/>
    <n v="0"/>
    <n v="0"/>
  </r>
  <r>
    <x v="12"/>
    <x v="1"/>
    <s v="C"/>
    <n v="0"/>
    <n v="0"/>
  </r>
  <r>
    <x v="13"/>
    <x v="1"/>
    <s v="C"/>
    <n v="0"/>
    <n v="0"/>
  </r>
  <r>
    <x v="14"/>
    <x v="1"/>
    <s v="C"/>
    <n v="0"/>
    <n v="0"/>
  </r>
  <r>
    <x v="15"/>
    <x v="1"/>
    <s v="C"/>
    <n v="0"/>
    <n v="0"/>
  </r>
  <r>
    <x v="16"/>
    <x v="1"/>
    <s v="C"/>
    <n v="0"/>
    <n v="0"/>
  </r>
  <r>
    <x v="17"/>
    <x v="1"/>
    <s v="C"/>
    <n v="0"/>
    <n v="0"/>
  </r>
  <r>
    <x v="18"/>
    <x v="1"/>
    <s v="C"/>
    <n v="0"/>
    <n v="0"/>
  </r>
  <r>
    <x v="19"/>
    <x v="1"/>
    <s v="C"/>
    <n v="0"/>
    <n v="0"/>
  </r>
  <r>
    <x v="20"/>
    <x v="1"/>
    <s v="C"/>
    <n v="0"/>
    <n v="0"/>
  </r>
  <r>
    <x v="21"/>
    <x v="1"/>
    <s v="C"/>
    <n v="0"/>
    <n v="0"/>
  </r>
  <r>
    <x v="22"/>
    <x v="1"/>
    <s v="C"/>
    <n v="0"/>
    <n v="0"/>
  </r>
  <r>
    <x v="23"/>
    <x v="1"/>
    <s v="C"/>
    <n v="0"/>
    <n v="0"/>
  </r>
  <r>
    <x v="24"/>
    <x v="1"/>
    <s v="C"/>
    <n v="0"/>
    <n v="0"/>
  </r>
  <r>
    <x v="25"/>
    <x v="1"/>
    <s v="C"/>
    <n v="0"/>
    <n v="0"/>
  </r>
  <r>
    <x v="26"/>
    <x v="1"/>
    <s v="C"/>
    <n v="0"/>
    <n v="0"/>
  </r>
  <r>
    <x v="27"/>
    <x v="1"/>
    <s v="C"/>
    <n v="0"/>
    <n v="0"/>
  </r>
  <r>
    <x v="28"/>
    <x v="1"/>
    <s v="C"/>
    <n v="0"/>
    <n v="0"/>
  </r>
  <r>
    <x v="29"/>
    <x v="1"/>
    <s v="C"/>
    <n v="0"/>
    <n v="0"/>
  </r>
  <r>
    <x v="30"/>
    <x v="1"/>
    <s v="C"/>
    <n v="0"/>
    <n v="0"/>
  </r>
  <r>
    <x v="31"/>
    <x v="1"/>
    <s v="C"/>
    <n v="0"/>
    <n v="0"/>
  </r>
  <r>
    <x v="32"/>
    <x v="1"/>
    <s v="C"/>
    <n v="0"/>
    <n v="0"/>
  </r>
  <r>
    <x v="33"/>
    <x v="1"/>
    <s v="C"/>
    <n v="0"/>
    <n v="0"/>
  </r>
  <r>
    <x v="34"/>
    <x v="1"/>
    <s v="C"/>
    <n v="0"/>
    <n v="0"/>
  </r>
  <r>
    <x v="35"/>
    <x v="1"/>
    <s v="C"/>
    <n v="0"/>
    <n v="0"/>
  </r>
  <r>
    <x v="36"/>
    <x v="1"/>
    <s v="C"/>
    <n v="0"/>
    <n v="0"/>
  </r>
  <r>
    <x v="37"/>
    <x v="1"/>
    <s v="C"/>
    <n v="0"/>
    <n v="0"/>
  </r>
  <r>
    <x v="38"/>
    <x v="1"/>
    <s v="C"/>
    <n v="0"/>
    <n v="0"/>
  </r>
  <r>
    <x v="39"/>
    <x v="1"/>
    <s v="C"/>
    <n v="0"/>
    <n v="0"/>
  </r>
  <r>
    <x v="40"/>
    <x v="1"/>
    <s v="C"/>
    <n v="0"/>
    <n v="0"/>
  </r>
  <r>
    <x v="41"/>
    <x v="1"/>
    <s v="C"/>
    <n v="0"/>
    <n v="0"/>
  </r>
  <r>
    <x v="42"/>
    <x v="1"/>
    <s v="C"/>
    <n v="0"/>
    <n v="0"/>
  </r>
  <r>
    <x v="43"/>
    <x v="1"/>
    <s v="C"/>
    <n v="0"/>
    <n v="0"/>
  </r>
  <r>
    <x v="44"/>
    <x v="1"/>
    <s v="C"/>
    <n v="0"/>
    <n v="0"/>
  </r>
  <r>
    <x v="45"/>
    <x v="1"/>
    <s v="C"/>
    <n v="0"/>
    <n v="0"/>
  </r>
  <r>
    <x v="46"/>
    <x v="1"/>
    <s v="C"/>
    <n v="0"/>
    <n v="0"/>
  </r>
  <r>
    <x v="47"/>
    <x v="1"/>
    <s v="C"/>
    <n v="0"/>
    <n v="0"/>
  </r>
  <r>
    <x v="48"/>
    <x v="1"/>
    <s v="C"/>
    <n v="0"/>
    <n v="0"/>
  </r>
  <r>
    <x v="49"/>
    <x v="1"/>
    <s v="C"/>
    <n v="0"/>
    <n v="0"/>
  </r>
  <r>
    <x v="50"/>
    <x v="1"/>
    <s v="C"/>
    <n v="0"/>
    <n v="0"/>
  </r>
  <r>
    <x v="51"/>
    <x v="1"/>
    <s v="C"/>
    <n v="0"/>
    <n v="0"/>
  </r>
  <r>
    <x v="52"/>
    <x v="1"/>
    <s v="C"/>
    <n v="0"/>
    <n v="0"/>
  </r>
  <r>
    <x v="53"/>
    <x v="1"/>
    <s v="C"/>
    <n v="0"/>
    <n v="0"/>
  </r>
  <r>
    <x v="54"/>
    <x v="1"/>
    <s v="C"/>
    <n v="0"/>
    <n v="0"/>
  </r>
  <r>
    <x v="55"/>
    <x v="1"/>
    <s v="C"/>
    <n v="0"/>
    <n v="0"/>
  </r>
  <r>
    <x v="56"/>
    <x v="1"/>
    <s v="C"/>
    <n v="0"/>
    <n v="0"/>
  </r>
  <r>
    <x v="57"/>
    <x v="1"/>
    <s v="C"/>
    <n v="0"/>
    <n v="0"/>
  </r>
  <r>
    <x v="58"/>
    <x v="1"/>
    <s v="C"/>
    <n v="0"/>
    <n v="0"/>
  </r>
  <r>
    <x v="59"/>
    <x v="1"/>
    <s v="C"/>
    <n v="0"/>
    <n v="0"/>
  </r>
  <r>
    <x v="60"/>
    <x v="1"/>
    <s v="C"/>
    <n v="0"/>
    <n v="0"/>
  </r>
  <r>
    <x v="61"/>
    <x v="1"/>
    <s v="C"/>
    <n v="0"/>
    <n v="0"/>
  </r>
  <r>
    <x v="62"/>
    <x v="1"/>
    <s v="C"/>
    <n v="0"/>
    <n v="0"/>
  </r>
  <r>
    <x v="63"/>
    <x v="1"/>
    <s v="C"/>
    <n v="0"/>
    <n v="0"/>
  </r>
  <r>
    <x v="64"/>
    <x v="1"/>
    <s v="C"/>
    <n v="0"/>
    <n v="0"/>
  </r>
  <r>
    <x v="65"/>
    <x v="1"/>
    <s v="C"/>
    <n v="0"/>
    <n v="0"/>
  </r>
  <r>
    <x v="66"/>
    <x v="1"/>
    <s v="C"/>
    <n v="0"/>
    <n v="0"/>
  </r>
  <r>
    <x v="67"/>
    <x v="1"/>
    <s v="C"/>
    <n v="0"/>
    <n v="0"/>
  </r>
  <r>
    <x v="68"/>
    <x v="1"/>
    <s v="C"/>
    <n v="0"/>
    <n v="0"/>
  </r>
  <r>
    <x v="69"/>
    <x v="1"/>
    <s v="C"/>
    <n v="0"/>
    <n v="0"/>
  </r>
  <r>
    <x v="70"/>
    <x v="1"/>
    <s v="C"/>
    <n v="0"/>
    <n v="0"/>
  </r>
  <r>
    <x v="71"/>
    <x v="1"/>
    <s v="C"/>
    <n v="0"/>
    <n v="0"/>
  </r>
  <r>
    <x v="72"/>
    <x v="1"/>
    <s v="C"/>
    <n v="0"/>
    <n v="0"/>
  </r>
  <r>
    <x v="73"/>
    <x v="1"/>
    <s v="C"/>
    <n v="0"/>
    <n v="0"/>
  </r>
  <r>
    <x v="74"/>
    <x v="1"/>
    <s v="C"/>
    <n v="0"/>
    <n v="0"/>
  </r>
  <r>
    <x v="75"/>
    <x v="1"/>
    <s v="C"/>
    <n v="0"/>
    <n v="0"/>
  </r>
  <r>
    <x v="76"/>
    <x v="1"/>
    <s v="C"/>
    <n v="0"/>
    <n v="0"/>
  </r>
  <r>
    <x v="77"/>
    <x v="1"/>
    <s v="C"/>
    <n v="0"/>
    <n v="0"/>
  </r>
  <r>
    <x v="78"/>
    <x v="1"/>
    <s v="C"/>
    <n v="0"/>
    <n v="0"/>
  </r>
  <r>
    <x v="79"/>
    <x v="1"/>
    <s v="C"/>
    <n v="0"/>
    <n v="0"/>
  </r>
  <r>
    <x v="80"/>
    <x v="1"/>
    <s v="C"/>
    <n v="0"/>
    <n v="0"/>
  </r>
  <r>
    <x v="81"/>
    <x v="1"/>
    <s v="C"/>
    <n v="0"/>
    <n v="0"/>
  </r>
  <r>
    <x v="82"/>
    <x v="1"/>
    <s v="C"/>
    <n v="0"/>
    <n v="0"/>
  </r>
  <r>
    <x v="83"/>
    <x v="1"/>
    <s v="C"/>
    <n v="0"/>
    <n v="0"/>
  </r>
  <r>
    <x v="84"/>
    <x v="1"/>
    <s v="C"/>
    <n v="0"/>
    <n v="0"/>
  </r>
  <r>
    <x v="85"/>
    <x v="1"/>
    <s v="C"/>
    <n v="0"/>
    <n v="0"/>
  </r>
  <r>
    <x v="86"/>
    <x v="1"/>
    <s v="C"/>
    <n v="0"/>
    <n v="0"/>
  </r>
  <r>
    <x v="87"/>
    <x v="1"/>
    <s v="C"/>
    <n v="0"/>
    <n v="0"/>
  </r>
  <r>
    <x v="88"/>
    <x v="1"/>
    <s v="C"/>
    <n v="0"/>
    <n v="0"/>
  </r>
  <r>
    <x v="89"/>
    <x v="1"/>
    <s v="C"/>
    <n v="0"/>
    <n v="0"/>
  </r>
  <r>
    <x v="90"/>
    <x v="1"/>
    <s v="C"/>
    <n v="0"/>
    <n v="0"/>
  </r>
  <r>
    <x v="91"/>
    <x v="1"/>
    <s v="C"/>
    <n v="0"/>
    <n v="0"/>
  </r>
  <r>
    <x v="92"/>
    <x v="1"/>
    <s v="C"/>
    <n v="0"/>
    <n v="0"/>
  </r>
  <r>
    <x v="93"/>
    <x v="1"/>
    <s v="C"/>
    <n v="0"/>
    <n v="0"/>
  </r>
  <r>
    <x v="0"/>
    <x v="1"/>
    <s v="D"/>
    <n v="0"/>
    <n v="0"/>
  </r>
  <r>
    <x v="1"/>
    <x v="1"/>
    <s v="D"/>
    <n v="0"/>
    <n v="0"/>
  </r>
  <r>
    <x v="2"/>
    <x v="1"/>
    <s v="D"/>
    <n v="0"/>
    <n v="0"/>
  </r>
  <r>
    <x v="3"/>
    <x v="1"/>
    <s v="D"/>
    <n v="0"/>
    <n v="0"/>
  </r>
  <r>
    <x v="4"/>
    <x v="1"/>
    <s v="D"/>
    <n v="0"/>
    <n v="0"/>
  </r>
  <r>
    <x v="5"/>
    <x v="1"/>
    <s v="D"/>
    <n v="0"/>
    <n v="0"/>
  </r>
  <r>
    <x v="6"/>
    <x v="1"/>
    <s v="D"/>
    <n v="0"/>
    <n v="0"/>
  </r>
  <r>
    <x v="7"/>
    <x v="1"/>
    <s v="D"/>
    <n v="0"/>
    <n v="0"/>
  </r>
  <r>
    <x v="8"/>
    <x v="1"/>
    <s v="D"/>
    <n v="0"/>
    <n v="0"/>
  </r>
  <r>
    <x v="9"/>
    <x v="1"/>
    <s v="D"/>
    <n v="0"/>
    <n v="0"/>
  </r>
  <r>
    <x v="10"/>
    <x v="1"/>
    <s v="D"/>
    <n v="0"/>
    <n v="0"/>
  </r>
  <r>
    <x v="11"/>
    <x v="1"/>
    <s v="D"/>
    <n v="0"/>
    <n v="0"/>
  </r>
  <r>
    <x v="12"/>
    <x v="1"/>
    <s v="D"/>
    <n v="0"/>
    <n v="0"/>
  </r>
  <r>
    <x v="13"/>
    <x v="1"/>
    <s v="D"/>
    <n v="0"/>
    <n v="0"/>
  </r>
  <r>
    <x v="14"/>
    <x v="1"/>
    <s v="D"/>
    <n v="0"/>
    <n v="0"/>
  </r>
  <r>
    <x v="15"/>
    <x v="1"/>
    <s v="D"/>
    <n v="0"/>
    <n v="0"/>
  </r>
  <r>
    <x v="16"/>
    <x v="1"/>
    <s v="D"/>
    <n v="0"/>
    <n v="0"/>
  </r>
  <r>
    <x v="17"/>
    <x v="1"/>
    <s v="D"/>
    <n v="0"/>
    <n v="0"/>
  </r>
  <r>
    <x v="18"/>
    <x v="1"/>
    <s v="D"/>
    <n v="0"/>
    <n v="0"/>
  </r>
  <r>
    <x v="19"/>
    <x v="1"/>
    <s v="D"/>
    <n v="0"/>
    <n v="0"/>
  </r>
  <r>
    <x v="20"/>
    <x v="1"/>
    <s v="D"/>
    <n v="0"/>
    <n v="0"/>
  </r>
  <r>
    <x v="21"/>
    <x v="1"/>
    <s v="D"/>
    <n v="0"/>
    <n v="0"/>
  </r>
  <r>
    <x v="22"/>
    <x v="1"/>
    <s v="D"/>
    <n v="0"/>
    <n v="0"/>
  </r>
  <r>
    <x v="23"/>
    <x v="1"/>
    <s v="D"/>
    <n v="0"/>
    <n v="0"/>
  </r>
  <r>
    <x v="24"/>
    <x v="1"/>
    <s v="D"/>
    <n v="0"/>
    <n v="0"/>
  </r>
  <r>
    <x v="25"/>
    <x v="1"/>
    <s v="D"/>
    <n v="0"/>
    <n v="0"/>
  </r>
  <r>
    <x v="26"/>
    <x v="1"/>
    <s v="D"/>
    <n v="0"/>
    <n v="0"/>
  </r>
  <r>
    <x v="27"/>
    <x v="1"/>
    <s v="D"/>
    <n v="0"/>
    <n v="0"/>
  </r>
  <r>
    <x v="28"/>
    <x v="1"/>
    <s v="D"/>
    <n v="0"/>
    <n v="0"/>
  </r>
  <r>
    <x v="29"/>
    <x v="1"/>
    <s v="D"/>
    <n v="0"/>
    <n v="0"/>
  </r>
  <r>
    <x v="30"/>
    <x v="1"/>
    <s v="D"/>
    <n v="0"/>
    <n v="0"/>
  </r>
  <r>
    <x v="31"/>
    <x v="1"/>
    <s v="D"/>
    <n v="0"/>
    <n v="0"/>
  </r>
  <r>
    <x v="32"/>
    <x v="1"/>
    <s v="D"/>
    <n v="0"/>
    <n v="0"/>
  </r>
  <r>
    <x v="33"/>
    <x v="1"/>
    <s v="D"/>
    <n v="0"/>
    <n v="0"/>
  </r>
  <r>
    <x v="34"/>
    <x v="1"/>
    <s v="D"/>
    <n v="0"/>
    <n v="0"/>
  </r>
  <r>
    <x v="35"/>
    <x v="1"/>
    <s v="D"/>
    <n v="0"/>
    <n v="0"/>
  </r>
  <r>
    <x v="36"/>
    <x v="1"/>
    <s v="D"/>
    <n v="0"/>
    <n v="0"/>
  </r>
  <r>
    <x v="37"/>
    <x v="1"/>
    <s v="D"/>
    <n v="0"/>
    <n v="0"/>
  </r>
  <r>
    <x v="38"/>
    <x v="1"/>
    <s v="D"/>
    <n v="0"/>
    <n v="0"/>
  </r>
  <r>
    <x v="39"/>
    <x v="1"/>
    <s v="D"/>
    <n v="0"/>
    <n v="0"/>
  </r>
  <r>
    <x v="40"/>
    <x v="1"/>
    <s v="D"/>
    <n v="0"/>
    <n v="0"/>
  </r>
  <r>
    <x v="41"/>
    <x v="1"/>
    <s v="D"/>
    <n v="0"/>
    <n v="0"/>
  </r>
  <r>
    <x v="42"/>
    <x v="1"/>
    <s v="D"/>
    <n v="0"/>
    <n v="0"/>
  </r>
  <r>
    <x v="43"/>
    <x v="1"/>
    <s v="D"/>
    <n v="0"/>
    <n v="0"/>
  </r>
  <r>
    <x v="44"/>
    <x v="1"/>
    <s v="D"/>
    <n v="0"/>
    <n v="0"/>
  </r>
  <r>
    <x v="45"/>
    <x v="1"/>
    <s v="D"/>
    <n v="0"/>
    <n v="0"/>
  </r>
  <r>
    <x v="46"/>
    <x v="1"/>
    <s v="D"/>
    <n v="0"/>
    <n v="0"/>
  </r>
  <r>
    <x v="47"/>
    <x v="1"/>
    <s v="D"/>
    <n v="0"/>
    <n v="0"/>
  </r>
  <r>
    <x v="48"/>
    <x v="1"/>
    <s v="D"/>
    <n v="0"/>
    <n v="0"/>
  </r>
  <r>
    <x v="49"/>
    <x v="1"/>
    <s v="D"/>
    <n v="0"/>
    <n v="0"/>
  </r>
  <r>
    <x v="50"/>
    <x v="1"/>
    <s v="D"/>
    <n v="0"/>
    <n v="0"/>
  </r>
  <r>
    <x v="51"/>
    <x v="1"/>
    <s v="D"/>
    <n v="0"/>
    <n v="0"/>
  </r>
  <r>
    <x v="52"/>
    <x v="1"/>
    <s v="D"/>
    <n v="0"/>
    <n v="0"/>
  </r>
  <r>
    <x v="53"/>
    <x v="1"/>
    <s v="D"/>
    <n v="0"/>
    <n v="0"/>
  </r>
  <r>
    <x v="54"/>
    <x v="1"/>
    <s v="D"/>
    <n v="0"/>
    <n v="0"/>
  </r>
  <r>
    <x v="55"/>
    <x v="1"/>
    <s v="D"/>
    <n v="0"/>
    <n v="0"/>
  </r>
  <r>
    <x v="56"/>
    <x v="1"/>
    <s v="D"/>
    <n v="0"/>
    <n v="0"/>
  </r>
  <r>
    <x v="57"/>
    <x v="1"/>
    <s v="D"/>
    <n v="0"/>
    <n v="0"/>
  </r>
  <r>
    <x v="58"/>
    <x v="1"/>
    <s v="D"/>
    <n v="0"/>
    <n v="0"/>
  </r>
  <r>
    <x v="59"/>
    <x v="1"/>
    <s v="D"/>
    <n v="0"/>
    <n v="0"/>
  </r>
  <r>
    <x v="60"/>
    <x v="1"/>
    <s v="D"/>
    <n v="0"/>
    <n v="0"/>
  </r>
  <r>
    <x v="61"/>
    <x v="1"/>
    <s v="D"/>
    <n v="0"/>
    <n v="0"/>
  </r>
  <r>
    <x v="62"/>
    <x v="1"/>
    <s v="D"/>
    <n v="0"/>
    <n v="0"/>
  </r>
  <r>
    <x v="63"/>
    <x v="1"/>
    <s v="D"/>
    <n v="0"/>
    <n v="0"/>
  </r>
  <r>
    <x v="64"/>
    <x v="1"/>
    <s v="D"/>
    <n v="0"/>
    <n v="0"/>
  </r>
  <r>
    <x v="65"/>
    <x v="1"/>
    <s v="D"/>
    <n v="0"/>
    <n v="0"/>
  </r>
  <r>
    <x v="66"/>
    <x v="1"/>
    <s v="D"/>
    <n v="0"/>
    <n v="0"/>
  </r>
  <r>
    <x v="67"/>
    <x v="1"/>
    <s v="D"/>
    <n v="0"/>
    <n v="0"/>
  </r>
  <r>
    <x v="68"/>
    <x v="1"/>
    <s v="D"/>
    <n v="0"/>
    <n v="0"/>
  </r>
  <r>
    <x v="69"/>
    <x v="1"/>
    <s v="D"/>
    <n v="0"/>
    <n v="0"/>
  </r>
  <r>
    <x v="70"/>
    <x v="1"/>
    <s v="D"/>
    <n v="0"/>
    <n v="0"/>
  </r>
  <r>
    <x v="71"/>
    <x v="1"/>
    <s v="D"/>
    <n v="0"/>
    <n v="0"/>
  </r>
  <r>
    <x v="72"/>
    <x v="1"/>
    <s v="D"/>
    <n v="0"/>
    <n v="0"/>
  </r>
  <r>
    <x v="73"/>
    <x v="1"/>
    <s v="D"/>
    <n v="0"/>
    <n v="0"/>
  </r>
  <r>
    <x v="74"/>
    <x v="1"/>
    <s v="D"/>
    <n v="0"/>
    <n v="0"/>
  </r>
  <r>
    <x v="75"/>
    <x v="1"/>
    <s v="D"/>
    <n v="0"/>
    <n v="0"/>
  </r>
  <r>
    <x v="76"/>
    <x v="1"/>
    <s v="D"/>
    <n v="0"/>
    <n v="0"/>
  </r>
  <r>
    <x v="77"/>
    <x v="1"/>
    <s v="D"/>
    <n v="0"/>
    <n v="0"/>
  </r>
  <r>
    <x v="78"/>
    <x v="1"/>
    <s v="D"/>
    <n v="0"/>
    <n v="0"/>
  </r>
  <r>
    <x v="79"/>
    <x v="1"/>
    <s v="D"/>
    <n v="0"/>
    <n v="0"/>
  </r>
  <r>
    <x v="80"/>
    <x v="1"/>
    <s v="D"/>
    <n v="0"/>
    <n v="0"/>
  </r>
  <r>
    <x v="81"/>
    <x v="1"/>
    <s v="D"/>
    <n v="0"/>
    <n v="0"/>
  </r>
  <r>
    <x v="82"/>
    <x v="1"/>
    <s v="D"/>
    <n v="0"/>
    <n v="0"/>
  </r>
  <r>
    <x v="83"/>
    <x v="1"/>
    <s v="D"/>
    <n v="0"/>
    <n v="0"/>
  </r>
  <r>
    <x v="84"/>
    <x v="1"/>
    <s v="D"/>
    <n v="0"/>
    <n v="0"/>
  </r>
  <r>
    <x v="85"/>
    <x v="1"/>
    <s v="D"/>
    <n v="0"/>
    <n v="0"/>
  </r>
  <r>
    <x v="86"/>
    <x v="1"/>
    <s v="D"/>
    <n v="0"/>
    <n v="0"/>
  </r>
  <r>
    <x v="87"/>
    <x v="1"/>
    <s v="D"/>
    <n v="0"/>
    <n v="0"/>
  </r>
  <r>
    <x v="88"/>
    <x v="1"/>
    <s v="D"/>
    <n v="0"/>
    <n v="0"/>
  </r>
  <r>
    <x v="89"/>
    <x v="1"/>
    <s v="D"/>
    <n v="0"/>
    <n v="0"/>
  </r>
  <r>
    <x v="90"/>
    <x v="1"/>
    <s v="D"/>
    <n v="0"/>
    <n v="0"/>
  </r>
  <r>
    <x v="91"/>
    <x v="1"/>
    <s v="D"/>
    <n v="0"/>
    <n v="0"/>
  </r>
  <r>
    <x v="92"/>
    <x v="1"/>
    <s v="D"/>
    <n v="0"/>
    <n v="0"/>
  </r>
  <r>
    <x v="93"/>
    <x v="1"/>
    <s v="D"/>
    <n v="0"/>
    <n v="0"/>
  </r>
  <r>
    <x v="0"/>
    <x v="1"/>
    <s v="E"/>
    <n v="0"/>
    <n v="0"/>
  </r>
  <r>
    <x v="1"/>
    <x v="1"/>
    <s v="E"/>
    <n v="0"/>
    <n v="0"/>
  </r>
  <r>
    <x v="2"/>
    <x v="1"/>
    <s v="E"/>
    <n v="0"/>
    <n v="0"/>
  </r>
  <r>
    <x v="3"/>
    <x v="1"/>
    <s v="E"/>
    <n v="0"/>
    <n v="0"/>
  </r>
  <r>
    <x v="4"/>
    <x v="1"/>
    <s v="E"/>
    <n v="0"/>
    <n v="0"/>
  </r>
  <r>
    <x v="5"/>
    <x v="1"/>
    <s v="E"/>
    <n v="0"/>
    <n v="0"/>
  </r>
  <r>
    <x v="6"/>
    <x v="1"/>
    <s v="E"/>
    <n v="0"/>
    <n v="0"/>
  </r>
  <r>
    <x v="7"/>
    <x v="1"/>
    <s v="E"/>
    <n v="0"/>
    <n v="0"/>
  </r>
  <r>
    <x v="8"/>
    <x v="1"/>
    <s v="E"/>
    <n v="0"/>
    <n v="0"/>
  </r>
  <r>
    <x v="9"/>
    <x v="1"/>
    <s v="E"/>
    <n v="0"/>
    <n v="0"/>
  </r>
  <r>
    <x v="10"/>
    <x v="1"/>
    <s v="E"/>
    <n v="0"/>
    <n v="0"/>
  </r>
  <r>
    <x v="11"/>
    <x v="1"/>
    <s v="E"/>
    <n v="0"/>
    <n v="0"/>
  </r>
  <r>
    <x v="12"/>
    <x v="1"/>
    <s v="E"/>
    <n v="0"/>
    <n v="0"/>
  </r>
  <r>
    <x v="13"/>
    <x v="1"/>
    <s v="E"/>
    <n v="0"/>
    <n v="0"/>
  </r>
  <r>
    <x v="14"/>
    <x v="1"/>
    <s v="E"/>
    <n v="0"/>
    <n v="0"/>
  </r>
  <r>
    <x v="15"/>
    <x v="1"/>
    <s v="E"/>
    <n v="0"/>
    <n v="0"/>
  </r>
  <r>
    <x v="16"/>
    <x v="1"/>
    <s v="E"/>
    <n v="0"/>
    <n v="0"/>
  </r>
  <r>
    <x v="17"/>
    <x v="1"/>
    <s v="E"/>
    <n v="0"/>
    <n v="0"/>
  </r>
  <r>
    <x v="18"/>
    <x v="1"/>
    <s v="E"/>
    <n v="0"/>
    <n v="0"/>
  </r>
  <r>
    <x v="19"/>
    <x v="1"/>
    <s v="E"/>
    <n v="0"/>
    <n v="0"/>
  </r>
  <r>
    <x v="20"/>
    <x v="1"/>
    <s v="E"/>
    <n v="0"/>
    <n v="0"/>
  </r>
  <r>
    <x v="21"/>
    <x v="1"/>
    <s v="E"/>
    <n v="0"/>
    <n v="0"/>
  </r>
  <r>
    <x v="22"/>
    <x v="1"/>
    <s v="E"/>
    <n v="0"/>
    <n v="0"/>
  </r>
  <r>
    <x v="23"/>
    <x v="1"/>
    <s v="E"/>
    <n v="0"/>
    <n v="0"/>
  </r>
  <r>
    <x v="24"/>
    <x v="1"/>
    <s v="E"/>
    <n v="0"/>
    <n v="0"/>
  </r>
  <r>
    <x v="25"/>
    <x v="1"/>
    <s v="E"/>
    <n v="0"/>
    <n v="0"/>
  </r>
  <r>
    <x v="26"/>
    <x v="1"/>
    <s v="E"/>
    <n v="0"/>
    <n v="0"/>
  </r>
  <r>
    <x v="27"/>
    <x v="1"/>
    <s v="E"/>
    <n v="0"/>
    <n v="0"/>
  </r>
  <r>
    <x v="28"/>
    <x v="1"/>
    <s v="E"/>
    <n v="0"/>
    <n v="0"/>
  </r>
  <r>
    <x v="29"/>
    <x v="1"/>
    <s v="E"/>
    <n v="0"/>
    <n v="0"/>
  </r>
  <r>
    <x v="30"/>
    <x v="1"/>
    <s v="E"/>
    <n v="0"/>
    <n v="0"/>
  </r>
  <r>
    <x v="31"/>
    <x v="1"/>
    <s v="E"/>
    <n v="0"/>
    <n v="0"/>
  </r>
  <r>
    <x v="32"/>
    <x v="1"/>
    <s v="E"/>
    <n v="0"/>
    <n v="0"/>
  </r>
  <r>
    <x v="33"/>
    <x v="1"/>
    <s v="E"/>
    <n v="0"/>
    <n v="0"/>
  </r>
  <r>
    <x v="34"/>
    <x v="1"/>
    <s v="E"/>
    <n v="0"/>
    <n v="0"/>
  </r>
  <r>
    <x v="35"/>
    <x v="1"/>
    <s v="E"/>
    <n v="0"/>
    <n v="0"/>
  </r>
  <r>
    <x v="36"/>
    <x v="1"/>
    <s v="E"/>
    <n v="0"/>
    <n v="0"/>
  </r>
  <r>
    <x v="37"/>
    <x v="1"/>
    <s v="E"/>
    <n v="0"/>
    <n v="0"/>
  </r>
  <r>
    <x v="38"/>
    <x v="1"/>
    <s v="E"/>
    <n v="0"/>
    <n v="0"/>
  </r>
  <r>
    <x v="39"/>
    <x v="1"/>
    <s v="E"/>
    <n v="0"/>
    <n v="0"/>
  </r>
  <r>
    <x v="40"/>
    <x v="1"/>
    <s v="E"/>
    <n v="0"/>
    <n v="0"/>
  </r>
  <r>
    <x v="41"/>
    <x v="1"/>
    <s v="E"/>
    <n v="0"/>
    <n v="0"/>
  </r>
  <r>
    <x v="42"/>
    <x v="1"/>
    <s v="E"/>
    <n v="0"/>
    <n v="0"/>
  </r>
  <r>
    <x v="43"/>
    <x v="1"/>
    <s v="E"/>
    <n v="0"/>
    <n v="0"/>
  </r>
  <r>
    <x v="44"/>
    <x v="1"/>
    <s v="E"/>
    <n v="0"/>
    <n v="0"/>
  </r>
  <r>
    <x v="45"/>
    <x v="1"/>
    <s v="E"/>
    <n v="0"/>
    <n v="0"/>
  </r>
  <r>
    <x v="46"/>
    <x v="1"/>
    <s v="E"/>
    <n v="0"/>
    <n v="0"/>
  </r>
  <r>
    <x v="47"/>
    <x v="1"/>
    <s v="E"/>
    <n v="0"/>
    <n v="0"/>
  </r>
  <r>
    <x v="48"/>
    <x v="1"/>
    <s v="E"/>
    <n v="0"/>
    <n v="0"/>
  </r>
  <r>
    <x v="49"/>
    <x v="1"/>
    <s v="E"/>
    <n v="0"/>
    <n v="0"/>
  </r>
  <r>
    <x v="50"/>
    <x v="1"/>
    <s v="E"/>
    <n v="0"/>
    <n v="0"/>
  </r>
  <r>
    <x v="51"/>
    <x v="1"/>
    <s v="E"/>
    <n v="0"/>
    <n v="0"/>
  </r>
  <r>
    <x v="52"/>
    <x v="1"/>
    <s v="E"/>
    <n v="0"/>
    <n v="0"/>
  </r>
  <r>
    <x v="53"/>
    <x v="1"/>
    <s v="E"/>
    <n v="0"/>
    <n v="0"/>
  </r>
  <r>
    <x v="54"/>
    <x v="1"/>
    <s v="E"/>
    <n v="0"/>
    <n v="0"/>
  </r>
  <r>
    <x v="55"/>
    <x v="1"/>
    <s v="E"/>
    <n v="0"/>
    <n v="0"/>
  </r>
  <r>
    <x v="56"/>
    <x v="1"/>
    <s v="E"/>
    <n v="0"/>
    <n v="0"/>
  </r>
  <r>
    <x v="57"/>
    <x v="1"/>
    <s v="E"/>
    <n v="0"/>
    <n v="0"/>
  </r>
  <r>
    <x v="58"/>
    <x v="1"/>
    <s v="E"/>
    <n v="0"/>
    <n v="0"/>
  </r>
  <r>
    <x v="59"/>
    <x v="1"/>
    <s v="E"/>
    <n v="0"/>
    <n v="0"/>
  </r>
  <r>
    <x v="60"/>
    <x v="1"/>
    <s v="E"/>
    <n v="0"/>
    <n v="0"/>
  </r>
  <r>
    <x v="61"/>
    <x v="1"/>
    <s v="E"/>
    <n v="0"/>
    <n v="0"/>
  </r>
  <r>
    <x v="62"/>
    <x v="1"/>
    <s v="E"/>
    <n v="0"/>
    <n v="0"/>
  </r>
  <r>
    <x v="63"/>
    <x v="1"/>
    <s v="E"/>
    <n v="0"/>
    <n v="0"/>
  </r>
  <r>
    <x v="64"/>
    <x v="1"/>
    <s v="E"/>
    <n v="0"/>
    <n v="0"/>
  </r>
  <r>
    <x v="65"/>
    <x v="1"/>
    <s v="E"/>
    <n v="0"/>
    <n v="0"/>
  </r>
  <r>
    <x v="66"/>
    <x v="1"/>
    <s v="E"/>
    <n v="0"/>
    <n v="0"/>
  </r>
  <r>
    <x v="67"/>
    <x v="1"/>
    <s v="E"/>
    <n v="0"/>
    <n v="0"/>
  </r>
  <r>
    <x v="68"/>
    <x v="1"/>
    <s v="E"/>
    <n v="0"/>
    <n v="0"/>
  </r>
  <r>
    <x v="69"/>
    <x v="1"/>
    <s v="E"/>
    <n v="0"/>
    <n v="0"/>
  </r>
  <r>
    <x v="70"/>
    <x v="1"/>
    <s v="E"/>
    <n v="0"/>
    <n v="0"/>
  </r>
  <r>
    <x v="71"/>
    <x v="1"/>
    <s v="E"/>
    <n v="0"/>
    <n v="0"/>
  </r>
  <r>
    <x v="72"/>
    <x v="1"/>
    <s v="E"/>
    <n v="0"/>
    <n v="0"/>
  </r>
  <r>
    <x v="73"/>
    <x v="1"/>
    <s v="E"/>
    <n v="0"/>
    <n v="0"/>
  </r>
  <r>
    <x v="74"/>
    <x v="1"/>
    <s v="E"/>
    <n v="0"/>
    <n v="0"/>
  </r>
  <r>
    <x v="75"/>
    <x v="1"/>
    <s v="E"/>
    <n v="0"/>
    <n v="0"/>
  </r>
  <r>
    <x v="76"/>
    <x v="1"/>
    <s v="E"/>
    <n v="0"/>
    <n v="0"/>
  </r>
  <r>
    <x v="77"/>
    <x v="1"/>
    <s v="E"/>
    <n v="0"/>
    <n v="0"/>
  </r>
  <r>
    <x v="78"/>
    <x v="1"/>
    <s v="E"/>
    <n v="0"/>
    <n v="0"/>
  </r>
  <r>
    <x v="79"/>
    <x v="1"/>
    <s v="E"/>
    <n v="0"/>
    <n v="0"/>
  </r>
  <r>
    <x v="80"/>
    <x v="1"/>
    <s v="E"/>
    <n v="0"/>
    <n v="0"/>
  </r>
  <r>
    <x v="81"/>
    <x v="1"/>
    <s v="E"/>
    <n v="0"/>
    <n v="0"/>
  </r>
  <r>
    <x v="82"/>
    <x v="1"/>
    <s v="E"/>
    <n v="0"/>
    <n v="0"/>
  </r>
  <r>
    <x v="83"/>
    <x v="1"/>
    <s v="E"/>
    <n v="0"/>
    <n v="0"/>
  </r>
  <r>
    <x v="84"/>
    <x v="1"/>
    <s v="E"/>
    <n v="0"/>
    <n v="0"/>
  </r>
  <r>
    <x v="85"/>
    <x v="1"/>
    <s v="E"/>
    <n v="0"/>
    <n v="0"/>
  </r>
  <r>
    <x v="86"/>
    <x v="1"/>
    <s v="E"/>
    <n v="0"/>
    <n v="0"/>
  </r>
  <r>
    <x v="87"/>
    <x v="1"/>
    <s v="E"/>
    <n v="0"/>
    <n v="0"/>
  </r>
  <r>
    <x v="88"/>
    <x v="1"/>
    <s v="E"/>
    <n v="0"/>
    <n v="0"/>
  </r>
  <r>
    <x v="89"/>
    <x v="1"/>
    <s v="E"/>
    <n v="0"/>
    <n v="0"/>
  </r>
  <r>
    <x v="90"/>
    <x v="1"/>
    <s v="E"/>
    <n v="0"/>
    <n v="0"/>
  </r>
  <r>
    <x v="91"/>
    <x v="1"/>
    <s v="E"/>
    <n v="0"/>
    <n v="0"/>
  </r>
  <r>
    <x v="92"/>
    <x v="1"/>
    <s v="E"/>
    <n v="0"/>
    <n v="0"/>
  </r>
  <r>
    <x v="93"/>
    <x v="1"/>
    <s v="E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K18:U34" firstHeaderRow="1" firstDataRow="3" firstDataCol="3"/>
  <pivotFields count="7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76" outline="0" showAll="0" sortType="descending">
      <items count="2"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>
      <items count="3"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4">
        <item x="2"/>
        <item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2">
      <x v="1"/>
    </i>
    <i r="2">
      <x v="2"/>
    </i>
    <i r="2">
      <x v="3"/>
    </i>
    <i r="2">
      <x v="4"/>
    </i>
    <i t="default" r="1">
      <x/>
    </i>
    <i r="1">
      <x v="1"/>
      <x/>
    </i>
    <i r="2">
      <x v="1"/>
    </i>
    <i r="2">
      <x v="2"/>
    </i>
    <i r="2">
      <x v="3"/>
    </i>
    <i r="2">
      <x v="4"/>
    </i>
    <i t="default" r="1">
      <x v="1"/>
    </i>
    <i t="default">
      <x/>
    </i>
    <i t="grand">
      <x/>
    </i>
  </rowItems>
  <colFields count="2">
    <field x="-2"/>
    <field x="6"/>
  </colFields>
  <colItems count="8">
    <i>
      <x/>
      <x/>
    </i>
    <i r="1">
      <x v="1"/>
    </i>
    <i r="1">
      <x v="2"/>
    </i>
    <i i="1">
      <x v="1"/>
      <x/>
    </i>
    <i r="1" i="1">
      <x v="1"/>
    </i>
    <i r="1" i="1">
      <x v="2"/>
    </i>
    <i t="grand">
      <x/>
    </i>
    <i t="grand" i="1">
      <x/>
    </i>
  </colItems>
  <dataFields count="2">
    <dataField name="车位总数" fld="4" subtotal="count" baseField="3" baseItem="0"/>
    <dataField name="已占车位数" fld="5" baseField="3" baseItem="4"/>
  </dataFields>
  <formats count="27">
    <format dxfId="107">
      <pivotArea field="-2" type="button" dataOnly="0" labelOnly="1" outline="0" axis="axisCol" fieldPosition="0"/>
    </format>
    <format dxfId="106">
      <pivotArea field="6" type="button" dataOnly="0" labelOnly="1" outline="0" axis="axisCol" fieldPosition="1"/>
    </format>
    <format dxfId="105">
      <pivotArea outline="0" collapsedLevelsAreSubtotals="1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format>
    <format dxfId="104">
      <pivotArea type="topRight" dataOnly="0" labelOnly="1" outline="0" offset="A1" fieldPosition="0"/>
    </format>
    <format dxfId="103">
      <pivotArea dataOnly="0" labelOnly="1" outline="0" offset="IV256" fieldPosition="0">
        <references count="1">
          <reference field="4294967294" count="1">
            <x v="0"/>
          </reference>
        </references>
      </pivotArea>
    </format>
    <format dxfId="102">
      <pivotArea dataOnly="0" labelOnly="1" outline="0" fieldPosition="0">
        <references count="2">
          <reference field="4294967294" count="1" selected="0">
            <x v="0"/>
          </reference>
          <reference field="6" count="1">
            <x v="2"/>
          </reference>
        </references>
      </pivotArea>
    </format>
    <format dxfId="101">
      <pivotArea outline="0" collapsedLevelsAreSubtotals="1" fieldPosition="0">
        <references count="2">
          <reference field="4294967294" count="1" selected="0">
            <x v="1"/>
          </reference>
          <reference field="6" count="1" selected="0">
            <x v="2"/>
          </reference>
        </references>
      </pivotArea>
    </format>
    <format dxfId="100">
      <pivotArea type="topRight" dataOnly="0" labelOnly="1" outline="0" offset="D1" fieldPosition="0"/>
    </format>
    <format dxfId="99">
      <pivotArea dataOnly="0" labelOnly="1" outline="0" offset="IV256" fieldPosition="0">
        <references count="1">
          <reference field="4294967294" count="1">
            <x v="1"/>
          </reference>
        </references>
      </pivotArea>
    </format>
    <format dxfId="98">
      <pivotArea dataOnly="0" labelOnly="1" outline="0" fieldPosition="0">
        <references count="2">
          <reference field="4294967294" count="1" selected="0">
            <x v="1"/>
          </reference>
          <reference field="6" count="1">
            <x v="2"/>
          </reference>
        </references>
      </pivotArea>
    </format>
    <format dxfId="97">
      <pivotArea field="6" grandCol="1" outline="0" collapsedLevelsAreSubtotals="1" axis="axisCol" fieldPosition="1">
        <references count="1">
          <reference field="4294967294" count="1" selected="0">
            <x v="0"/>
          </reference>
        </references>
      </pivotArea>
    </format>
    <format dxfId="96">
      <pivotArea type="topRight" dataOnly="0" labelOnly="1" outline="0" offset="E1" fieldPosition="0"/>
    </format>
    <format dxfId="95">
      <pivotArea field="6" grandCol="1" outline="0" collapsedLevelsAreSubtotals="1" axis="axisCol" fieldPosition="1">
        <references count="1">
          <reference field="4294967294" count="1" selected="0">
            <x v="1"/>
          </reference>
        </references>
      </pivotArea>
    </format>
    <format dxfId="94">
      <pivotArea type="topRight" dataOnly="0" labelOnly="1" outline="0" offset="F1" fieldPosition="0"/>
    </format>
    <format dxfId="93">
      <pivotArea field="6" dataOnly="0" labelOnly="1" grandCol="1" outline="0" axis="axisCol" fieldPosition="1">
        <references count="1">
          <reference field="4294967294" count="1" selected="0">
            <x v="0"/>
          </reference>
        </references>
      </pivotArea>
    </format>
    <format dxfId="92">
      <pivotArea field="6" dataOnly="0" labelOnly="1" grandCol="1" outline="0" axis="axisCol" fieldPosition="1">
        <references count="1">
          <reference field="4294967294" count="1" selected="0">
            <x v="1"/>
          </reference>
        </references>
      </pivotArea>
    </format>
    <format dxfId="91">
      <pivotArea field="6" grandCol="1" outline="0" collapsedLevelsAreSubtotals="1" axis="axisCol" fieldPosition="1">
        <references count="1">
          <reference field="4294967294" count="1" selected="0">
            <x v="0"/>
          </reference>
        </references>
      </pivotArea>
    </format>
    <format dxfId="90">
      <pivotArea type="topRight" dataOnly="0" labelOnly="1" outline="0" offset="E1" fieldPosition="0"/>
    </format>
    <format dxfId="89">
      <pivotArea field="6" dataOnly="0" labelOnly="1" grandCol="1" outline="0" axis="axisCol" fieldPosition="1">
        <references count="1">
          <reference field="4294967294" count="1" selected="0">
            <x v="0"/>
          </reference>
        </references>
      </pivotArea>
    </format>
    <format dxfId="88">
      <pivotArea field="6" dataOnly="0" labelOnly="1" grandCol="1" outline="0" axis="axisCol" fieldPosition="1">
        <references count="1">
          <reference field="4294967294" count="1" selected="0">
            <x v="1"/>
          </reference>
        </references>
      </pivotArea>
    </format>
    <format dxfId="87">
      <pivotArea field="6" dataOnly="0" grandCol="1" outline="0" axis="axisCol" fieldPosition="1">
        <references count="1">
          <reference field="4294967294" count="1">
            <x v="0"/>
          </reference>
        </references>
      </pivotArea>
    </format>
    <format dxfId="86">
      <pivotArea field="6" grandCol="1" outline="0" collapsedLevelsAreSubtotals="1" axis="axisCol" fieldPosition="1">
        <references count="1">
          <reference field="4294967294" count="2" selected="0">
            <x v="0"/>
            <x v="1"/>
          </reference>
        </references>
      </pivotArea>
    </format>
    <format dxfId="85">
      <pivotArea type="origin" dataOnly="0" labelOnly="1" outline="0" fieldPosition="0"/>
    </format>
    <format dxfId="84">
      <pivotArea field="1" type="button" dataOnly="0" labelOnly="1" outline="0" axis="axisRow" fieldPosition="0"/>
    </format>
    <format dxfId="83">
      <pivotArea dataOnly="0" labelOnly="1" outline="0" fieldPosition="0">
        <references count="1">
          <reference field="1" count="0"/>
        </references>
      </pivotArea>
    </format>
    <format dxfId="82">
      <pivotArea dataOnly="0" labelOnly="1" outline="0" offset="A256" fieldPosition="0">
        <references count="1">
          <reference field="1" count="0" defaultSubtotal="1"/>
        </references>
      </pivotArea>
    </format>
    <format dxfId="81">
      <pivotArea dataOnly="0" labelOnly="1" grandRow="1" outline="0" offset="A256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1"/>
          </reference>
          <reference field="6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1"/>
          </reference>
          <reference field="6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1"/>
          </reference>
          <reference field="6" count="1" selected="0">
            <x v="2"/>
          </reference>
        </references>
      </pivotArea>
    </chartFormat>
  </chartFormats>
  <pivotTableStyleInfo name="PivotStyleLight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P58:R341" firstHeaderRow="1" firstDataRow="1" firstDataCol="2"/>
  <pivotFields count="5">
    <pivotField axis="axisRow" compact="0" numFmtId="20" outline="0" showAll="0">
      <items count="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9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8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r="1">
      <x v="1"/>
    </i>
    <i t="default">
      <x v="10"/>
    </i>
    <i>
      <x v="11"/>
      <x/>
    </i>
    <i r="1">
      <x v="1"/>
    </i>
    <i t="default">
      <x v="11"/>
    </i>
    <i>
      <x v="12"/>
      <x/>
    </i>
    <i r="1">
      <x v="1"/>
    </i>
    <i t="default">
      <x v="12"/>
    </i>
    <i>
      <x v="13"/>
      <x/>
    </i>
    <i r="1">
      <x v="1"/>
    </i>
    <i t="default">
      <x v="13"/>
    </i>
    <i>
      <x v="14"/>
      <x/>
    </i>
    <i r="1">
      <x v="1"/>
    </i>
    <i t="default">
      <x v="14"/>
    </i>
    <i>
      <x v="15"/>
      <x/>
    </i>
    <i r="1">
      <x v="1"/>
    </i>
    <i t="default">
      <x v="15"/>
    </i>
    <i>
      <x v="16"/>
      <x/>
    </i>
    <i r="1">
      <x v="1"/>
    </i>
    <i t="default">
      <x v="16"/>
    </i>
    <i>
      <x v="17"/>
      <x/>
    </i>
    <i r="1">
      <x v="1"/>
    </i>
    <i t="default">
      <x v="17"/>
    </i>
    <i>
      <x v="18"/>
      <x/>
    </i>
    <i r="1">
      <x v="1"/>
    </i>
    <i t="default">
      <x v="18"/>
    </i>
    <i>
      <x v="19"/>
      <x/>
    </i>
    <i r="1">
      <x v="1"/>
    </i>
    <i t="default">
      <x v="19"/>
    </i>
    <i>
      <x v="20"/>
      <x/>
    </i>
    <i r="1">
      <x v="1"/>
    </i>
    <i t="default">
      <x v="20"/>
    </i>
    <i>
      <x v="21"/>
      <x/>
    </i>
    <i r="1">
      <x v="1"/>
    </i>
    <i t="default">
      <x v="21"/>
    </i>
    <i>
      <x v="22"/>
      <x/>
    </i>
    <i r="1">
      <x v="1"/>
    </i>
    <i t="default">
      <x v="22"/>
    </i>
    <i>
      <x v="23"/>
      <x/>
    </i>
    <i r="1">
      <x v="1"/>
    </i>
    <i t="default">
      <x v="23"/>
    </i>
    <i>
      <x v="24"/>
      <x/>
    </i>
    <i r="1">
      <x v="1"/>
    </i>
    <i t="default">
      <x v="24"/>
    </i>
    <i>
      <x v="25"/>
      <x/>
    </i>
    <i r="1">
      <x v="1"/>
    </i>
    <i t="default">
      <x v="25"/>
    </i>
    <i>
      <x v="26"/>
      <x/>
    </i>
    <i r="1">
      <x v="1"/>
    </i>
    <i t="default">
      <x v="26"/>
    </i>
    <i>
      <x v="27"/>
      <x/>
    </i>
    <i r="1">
      <x v="1"/>
    </i>
    <i t="default">
      <x v="27"/>
    </i>
    <i>
      <x v="28"/>
      <x/>
    </i>
    <i r="1">
      <x v="1"/>
    </i>
    <i t="default">
      <x v="28"/>
    </i>
    <i>
      <x v="29"/>
      <x/>
    </i>
    <i r="1">
      <x v="1"/>
    </i>
    <i t="default">
      <x v="29"/>
    </i>
    <i>
      <x v="30"/>
      <x/>
    </i>
    <i r="1">
      <x v="1"/>
    </i>
    <i t="default">
      <x v="30"/>
    </i>
    <i>
      <x v="31"/>
      <x/>
    </i>
    <i r="1">
      <x v="1"/>
    </i>
    <i t="default">
      <x v="31"/>
    </i>
    <i>
      <x v="32"/>
      <x/>
    </i>
    <i r="1">
      <x v="1"/>
    </i>
    <i t="default">
      <x v="32"/>
    </i>
    <i>
      <x v="33"/>
      <x/>
    </i>
    <i r="1">
      <x v="1"/>
    </i>
    <i t="default">
      <x v="33"/>
    </i>
    <i>
      <x v="34"/>
      <x/>
    </i>
    <i r="1">
      <x v="1"/>
    </i>
    <i t="default">
      <x v="34"/>
    </i>
    <i>
      <x v="35"/>
      <x/>
    </i>
    <i r="1">
      <x v="1"/>
    </i>
    <i t="default">
      <x v="35"/>
    </i>
    <i>
      <x v="36"/>
      <x/>
    </i>
    <i r="1">
      <x v="1"/>
    </i>
    <i t="default">
      <x v="36"/>
    </i>
    <i>
      <x v="37"/>
      <x/>
    </i>
    <i r="1">
      <x v="1"/>
    </i>
    <i t="default">
      <x v="37"/>
    </i>
    <i>
      <x v="38"/>
      <x/>
    </i>
    <i r="1">
      <x v="1"/>
    </i>
    <i t="default">
      <x v="38"/>
    </i>
    <i>
      <x v="39"/>
      <x/>
    </i>
    <i r="1">
      <x v="1"/>
    </i>
    <i t="default">
      <x v="39"/>
    </i>
    <i>
      <x v="40"/>
      <x/>
    </i>
    <i r="1">
      <x v="1"/>
    </i>
    <i t="default">
      <x v="40"/>
    </i>
    <i>
      <x v="41"/>
      <x/>
    </i>
    <i r="1">
      <x v="1"/>
    </i>
    <i t="default">
      <x v="41"/>
    </i>
    <i>
      <x v="42"/>
      <x/>
    </i>
    <i r="1">
      <x v="1"/>
    </i>
    <i t="default">
      <x v="42"/>
    </i>
    <i>
      <x v="43"/>
      <x/>
    </i>
    <i r="1">
      <x v="1"/>
    </i>
    <i t="default">
      <x v="43"/>
    </i>
    <i>
      <x v="44"/>
      <x/>
    </i>
    <i r="1">
      <x v="1"/>
    </i>
    <i t="default">
      <x v="44"/>
    </i>
    <i>
      <x v="45"/>
      <x/>
    </i>
    <i r="1">
      <x v="1"/>
    </i>
    <i t="default">
      <x v="45"/>
    </i>
    <i>
      <x v="46"/>
      <x/>
    </i>
    <i r="1">
      <x v="1"/>
    </i>
    <i t="default">
      <x v="46"/>
    </i>
    <i>
      <x v="47"/>
      <x/>
    </i>
    <i r="1">
      <x v="1"/>
    </i>
    <i t="default">
      <x v="47"/>
    </i>
    <i>
      <x v="48"/>
      <x/>
    </i>
    <i r="1">
      <x v="1"/>
    </i>
    <i t="default">
      <x v="48"/>
    </i>
    <i>
      <x v="49"/>
      <x/>
    </i>
    <i r="1">
      <x v="1"/>
    </i>
    <i t="default">
      <x v="49"/>
    </i>
    <i>
      <x v="50"/>
      <x/>
    </i>
    <i r="1">
      <x v="1"/>
    </i>
    <i t="default">
      <x v="50"/>
    </i>
    <i>
      <x v="51"/>
      <x/>
    </i>
    <i r="1">
      <x v="1"/>
    </i>
    <i t="default">
      <x v="51"/>
    </i>
    <i>
      <x v="52"/>
      <x/>
    </i>
    <i r="1">
      <x v="1"/>
    </i>
    <i t="default">
      <x v="52"/>
    </i>
    <i>
      <x v="53"/>
      <x/>
    </i>
    <i r="1">
      <x v="1"/>
    </i>
    <i t="default">
      <x v="53"/>
    </i>
    <i>
      <x v="54"/>
      <x/>
    </i>
    <i r="1">
      <x v="1"/>
    </i>
    <i t="default">
      <x v="54"/>
    </i>
    <i>
      <x v="55"/>
      <x/>
    </i>
    <i r="1">
      <x v="1"/>
    </i>
    <i t="default">
      <x v="55"/>
    </i>
    <i>
      <x v="56"/>
      <x/>
    </i>
    <i r="1">
      <x v="1"/>
    </i>
    <i t="default">
      <x v="56"/>
    </i>
    <i>
      <x v="57"/>
      <x/>
    </i>
    <i r="1">
      <x v="1"/>
    </i>
    <i t="default">
      <x v="57"/>
    </i>
    <i>
      <x v="58"/>
      <x/>
    </i>
    <i r="1">
      <x v="1"/>
    </i>
    <i t="default">
      <x v="58"/>
    </i>
    <i>
      <x v="59"/>
      <x/>
    </i>
    <i r="1">
      <x v="1"/>
    </i>
    <i t="default">
      <x v="59"/>
    </i>
    <i>
      <x v="60"/>
      <x/>
    </i>
    <i r="1">
      <x v="1"/>
    </i>
    <i t="default">
      <x v="60"/>
    </i>
    <i>
      <x v="61"/>
      <x/>
    </i>
    <i r="1">
      <x v="1"/>
    </i>
    <i t="default">
      <x v="61"/>
    </i>
    <i>
      <x v="62"/>
      <x/>
    </i>
    <i r="1">
      <x v="1"/>
    </i>
    <i t="default">
      <x v="62"/>
    </i>
    <i>
      <x v="63"/>
      <x/>
    </i>
    <i r="1">
      <x v="1"/>
    </i>
    <i t="default">
      <x v="63"/>
    </i>
    <i>
      <x v="64"/>
      <x/>
    </i>
    <i r="1">
      <x v="1"/>
    </i>
    <i t="default">
      <x v="64"/>
    </i>
    <i>
      <x v="65"/>
      <x/>
    </i>
    <i r="1">
      <x v="1"/>
    </i>
    <i t="default">
      <x v="65"/>
    </i>
    <i>
      <x v="66"/>
      <x/>
    </i>
    <i r="1">
      <x v="1"/>
    </i>
    <i t="default">
      <x v="66"/>
    </i>
    <i>
      <x v="67"/>
      <x/>
    </i>
    <i r="1">
      <x v="1"/>
    </i>
    <i t="default">
      <x v="67"/>
    </i>
    <i>
      <x v="68"/>
      <x/>
    </i>
    <i r="1">
      <x v="1"/>
    </i>
    <i t="default">
      <x v="68"/>
    </i>
    <i>
      <x v="69"/>
      <x/>
    </i>
    <i r="1">
      <x v="1"/>
    </i>
    <i t="default">
      <x v="69"/>
    </i>
    <i>
      <x v="70"/>
      <x/>
    </i>
    <i r="1">
      <x v="1"/>
    </i>
    <i t="default">
      <x v="70"/>
    </i>
    <i>
      <x v="71"/>
      <x/>
    </i>
    <i r="1">
      <x v="1"/>
    </i>
    <i t="default">
      <x v="71"/>
    </i>
    <i>
      <x v="72"/>
      <x/>
    </i>
    <i r="1">
      <x v="1"/>
    </i>
    <i t="default">
      <x v="72"/>
    </i>
    <i>
      <x v="73"/>
      <x/>
    </i>
    <i r="1">
      <x v="1"/>
    </i>
    <i t="default">
      <x v="73"/>
    </i>
    <i>
      <x v="74"/>
      <x/>
    </i>
    <i r="1">
      <x v="1"/>
    </i>
    <i t="default">
      <x v="74"/>
    </i>
    <i>
      <x v="75"/>
      <x/>
    </i>
    <i r="1">
      <x v="1"/>
    </i>
    <i t="default">
      <x v="75"/>
    </i>
    <i>
      <x v="76"/>
      <x/>
    </i>
    <i r="1">
      <x v="1"/>
    </i>
    <i t="default">
      <x v="76"/>
    </i>
    <i>
      <x v="77"/>
      <x/>
    </i>
    <i r="1">
      <x v="1"/>
    </i>
    <i t="default">
      <x v="77"/>
    </i>
    <i>
      <x v="78"/>
      <x/>
    </i>
    <i r="1">
      <x v="1"/>
    </i>
    <i t="default">
      <x v="78"/>
    </i>
    <i>
      <x v="79"/>
      <x/>
    </i>
    <i r="1">
      <x v="1"/>
    </i>
    <i t="default">
      <x v="79"/>
    </i>
    <i>
      <x v="80"/>
      <x/>
    </i>
    <i r="1">
      <x v="1"/>
    </i>
    <i t="default">
      <x v="80"/>
    </i>
    <i>
      <x v="81"/>
      <x/>
    </i>
    <i r="1">
      <x v="1"/>
    </i>
    <i t="default">
      <x v="81"/>
    </i>
    <i>
      <x v="82"/>
      <x/>
    </i>
    <i r="1">
      <x v="1"/>
    </i>
    <i t="default">
      <x v="82"/>
    </i>
    <i>
      <x v="83"/>
      <x/>
    </i>
    <i r="1">
      <x v="1"/>
    </i>
    <i t="default">
      <x v="83"/>
    </i>
    <i>
      <x v="84"/>
      <x/>
    </i>
    <i r="1">
      <x v="1"/>
    </i>
    <i t="default">
      <x v="84"/>
    </i>
    <i>
      <x v="85"/>
      <x/>
    </i>
    <i r="1">
      <x v="1"/>
    </i>
    <i t="default">
      <x v="85"/>
    </i>
    <i>
      <x v="86"/>
      <x/>
    </i>
    <i r="1">
      <x v="1"/>
    </i>
    <i t="default">
      <x v="86"/>
    </i>
    <i>
      <x v="87"/>
      <x/>
    </i>
    <i r="1">
      <x v="1"/>
    </i>
    <i t="default">
      <x v="87"/>
    </i>
    <i>
      <x v="88"/>
      <x/>
    </i>
    <i r="1">
      <x v="1"/>
    </i>
    <i t="default">
      <x v="88"/>
    </i>
    <i>
      <x v="89"/>
      <x/>
    </i>
    <i r="1">
      <x v="1"/>
    </i>
    <i t="default">
      <x v="89"/>
    </i>
    <i>
      <x v="90"/>
      <x/>
    </i>
    <i r="1">
      <x v="1"/>
    </i>
    <i t="default">
      <x v="90"/>
    </i>
    <i>
      <x v="91"/>
      <x/>
    </i>
    <i r="1">
      <x v="1"/>
    </i>
    <i t="default">
      <x v="91"/>
    </i>
    <i>
      <x v="92"/>
      <x/>
    </i>
    <i r="1">
      <x v="1"/>
    </i>
    <i t="default">
      <x v="92"/>
    </i>
    <i>
      <x v="93"/>
      <x/>
    </i>
    <i r="1">
      <x v="1"/>
    </i>
    <i t="default">
      <x v="93"/>
    </i>
    <i t="grand">
      <x/>
    </i>
  </rowItems>
  <colItems count="1">
    <i/>
  </colItems>
  <dataFields count="1">
    <dataField name="求和项:占位数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302"/>
  <sheetViews>
    <sheetView topLeftCell="G13" workbookViewId="0">
      <selection activeCell="Q49" sqref="Q49"/>
    </sheetView>
  </sheetViews>
  <sheetFormatPr defaultRowHeight="13.5" x14ac:dyDescent="0.15"/>
  <cols>
    <col min="1" max="1" width="3.375" customWidth="1"/>
    <col min="3" max="3" width="21.5" customWidth="1"/>
    <col min="5" max="5" width="9" style="7"/>
    <col min="11" max="11" width="23.25" customWidth="1"/>
    <col min="12" max="12" width="11.875" customWidth="1"/>
    <col min="13" max="13" width="7.75" customWidth="1"/>
    <col min="14" max="19" width="11.875" customWidth="1"/>
    <col min="20" max="20" width="14.125" style="7" customWidth="1"/>
    <col min="21" max="21" width="16.375" style="7" customWidth="1"/>
    <col min="22" max="22" width="2.875" customWidth="1"/>
    <col min="23" max="23" width="8" customWidth="1"/>
    <col min="24" max="24" width="4.875" customWidth="1"/>
    <col min="25" max="25" width="2.875" customWidth="1"/>
    <col min="26" max="26" width="8" customWidth="1"/>
    <col min="27" max="27" width="4.875" customWidth="1"/>
    <col min="28" max="28" width="2.875" customWidth="1"/>
    <col min="29" max="29" width="8" customWidth="1"/>
    <col min="30" max="30" width="4.875" customWidth="1"/>
    <col min="31" max="31" width="2.875" customWidth="1"/>
    <col min="32" max="32" width="8" customWidth="1"/>
    <col min="33" max="33" width="4.875" customWidth="1"/>
    <col min="34" max="34" width="2.875" customWidth="1"/>
    <col min="35" max="35" width="8" customWidth="1"/>
    <col min="36" max="36" width="4.875" customWidth="1"/>
    <col min="37" max="37" width="2.875" customWidth="1"/>
    <col min="38" max="38" width="8" customWidth="1"/>
    <col min="39" max="39" width="6" customWidth="1"/>
    <col min="40" max="40" width="2.875" customWidth="1"/>
    <col min="41" max="41" width="9.125" customWidth="1"/>
    <col min="42" max="42" width="6" customWidth="1"/>
    <col min="43" max="43" width="2.875" customWidth="1"/>
    <col min="44" max="44" width="9.125" customWidth="1"/>
    <col min="45" max="45" width="6" customWidth="1"/>
    <col min="46" max="46" width="2.875" customWidth="1"/>
    <col min="47" max="47" width="9.125" customWidth="1"/>
    <col min="48" max="48" width="6" customWidth="1"/>
    <col min="49" max="49" width="2.875" customWidth="1"/>
    <col min="50" max="50" width="9.125" bestFit="1" customWidth="1"/>
    <col min="51" max="51" width="6" customWidth="1"/>
    <col min="52" max="52" width="2.875" customWidth="1"/>
    <col min="53" max="53" width="9.125" bestFit="1" customWidth="1"/>
    <col min="54" max="54" width="6" customWidth="1"/>
    <col min="55" max="55" width="2.875" customWidth="1"/>
    <col min="56" max="56" width="9.125" bestFit="1" customWidth="1"/>
    <col min="57" max="57" width="6" customWidth="1"/>
    <col min="58" max="58" width="2.875" customWidth="1"/>
    <col min="59" max="59" width="9.125" bestFit="1" customWidth="1"/>
    <col min="60" max="60" width="6" customWidth="1"/>
    <col min="61" max="61" width="2.875" customWidth="1"/>
    <col min="62" max="62" width="9.125" bestFit="1" customWidth="1"/>
    <col min="63" max="63" width="6" customWidth="1"/>
    <col min="64" max="64" width="2.875" customWidth="1"/>
    <col min="65" max="65" width="9.125" bestFit="1" customWidth="1"/>
    <col min="66" max="66" width="6" customWidth="1"/>
    <col min="67" max="67" width="2.875" customWidth="1"/>
    <col min="68" max="68" width="9.125" bestFit="1" customWidth="1"/>
    <col min="69" max="69" width="6" customWidth="1"/>
    <col min="70" max="70" width="2.875" customWidth="1"/>
    <col min="71" max="71" width="9.125" bestFit="1" customWidth="1"/>
    <col min="72" max="72" width="6" customWidth="1"/>
    <col min="73" max="73" width="2.875" customWidth="1"/>
    <col min="74" max="74" width="9.125" bestFit="1" customWidth="1"/>
    <col min="75" max="75" width="6" customWidth="1"/>
    <col min="76" max="76" width="2.875" customWidth="1"/>
    <col min="77" max="77" width="9.125" bestFit="1" customWidth="1"/>
    <col min="78" max="78" width="6" customWidth="1"/>
    <col min="79" max="79" width="2.875" customWidth="1"/>
    <col min="80" max="80" width="9.125" bestFit="1" customWidth="1"/>
    <col min="81" max="81" width="6" customWidth="1"/>
    <col min="82" max="82" width="2.875" customWidth="1"/>
    <col min="83" max="83" width="9.125" bestFit="1" customWidth="1"/>
    <col min="84" max="84" width="6" customWidth="1"/>
    <col min="85" max="85" width="2.875" customWidth="1"/>
    <col min="86" max="86" width="9.125" bestFit="1" customWidth="1"/>
    <col min="87" max="87" width="6" customWidth="1"/>
    <col min="88" max="88" width="2.875" customWidth="1"/>
    <col min="89" max="89" width="9.125" bestFit="1" customWidth="1"/>
    <col min="90" max="90" width="6" customWidth="1"/>
    <col min="91" max="91" width="9.125" bestFit="1" customWidth="1"/>
    <col min="92" max="92" width="6" customWidth="1"/>
    <col min="93" max="93" width="2.875" customWidth="1"/>
    <col min="94" max="94" width="9.125" bestFit="1" customWidth="1"/>
    <col min="95" max="95" width="6" customWidth="1"/>
    <col min="96" max="96" width="9.125" bestFit="1" customWidth="1"/>
    <col min="97" max="97" width="6" customWidth="1"/>
    <col min="98" max="98" width="2.875" customWidth="1"/>
    <col min="99" max="99" width="9.125" bestFit="1" customWidth="1"/>
    <col min="100" max="100" width="6" customWidth="1"/>
    <col min="101" max="101" width="2.875" customWidth="1"/>
    <col min="102" max="102" width="9.125" bestFit="1" customWidth="1"/>
    <col min="103" max="103" width="6" customWidth="1"/>
    <col min="104" max="104" width="2.875" customWidth="1"/>
    <col min="105" max="105" width="9.125" bestFit="1" customWidth="1"/>
    <col min="106" max="106" width="6" customWidth="1"/>
    <col min="107" max="107" width="9.125" bestFit="1" customWidth="1"/>
    <col min="108" max="108" width="6" customWidth="1"/>
    <col min="109" max="109" width="9.125" bestFit="1" customWidth="1"/>
    <col min="110" max="110" width="6" customWidth="1"/>
    <col min="111" max="111" width="9.125" bestFit="1" customWidth="1"/>
    <col min="112" max="112" width="6" customWidth="1"/>
    <col min="113" max="113" width="9.125" bestFit="1" customWidth="1"/>
    <col min="114" max="114" width="5.75" customWidth="1"/>
  </cols>
  <sheetData>
    <row r="1" spans="2:17" ht="14.25" thickTop="1" x14ac:dyDescent="0.15"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K1" s="27"/>
      <c r="L1" s="27"/>
      <c r="M1" s="28"/>
      <c r="N1" s="28"/>
      <c r="O1" s="28"/>
      <c r="P1" s="28"/>
      <c r="Q1" s="28"/>
    </row>
    <row r="2" spans="2:17" x14ac:dyDescent="0.15">
      <c r="B2" s="5">
        <v>1</v>
      </c>
      <c r="C2" s="8">
        <v>42712.604166666664</v>
      </c>
      <c r="D2" s="5" t="s">
        <v>7</v>
      </c>
      <c r="E2" s="5" t="s">
        <v>8</v>
      </c>
      <c r="F2" s="5">
        <v>1</v>
      </c>
      <c r="G2" s="5">
        <v>0</v>
      </c>
      <c r="H2" s="5" t="s">
        <v>9</v>
      </c>
      <c r="K2" s="25"/>
      <c r="L2" s="26"/>
      <c r="M2" s="25"/>
      <c r="N2" s="25"/>
      <c r="O2" s="25"/>
      <c r="P2" s="25"/>
      <c r="Q2" s="25"/>
    </row>
    <row r="3" spans="2:17" x14ac:dyDescent="0.15">
      <c r="B3" s="5">
        <v>2</v>
      </c>
      <c r="C3" s="8">
        <v>42712.604166666664</v>
      </c>
      <c r="D3" s="5" t="s">
        <v>7</v>
      </c>
      <c r="E3" s="5" t="s">
        <v>8</v>
      </c>
      <c r="F3" s="5">
        <v>2</v>
      </c>
      <c r="G3" s="5">
        <v>0</v>
      </c>
      <c r="H3" s="5" t="s">
        <v>9</v>
      </c>
      <c r="K3" s="25"/>
      <c r="L3" s="26"/>
      <c r="M3" s="25"/>
      <c r="N3" s="25"/>
      <c r="O3" s="25"/>
      <c r="P3" s="25"/>
      <c r="Q3" s="25"/>
    </row>
    <row r="4" spans="2:17" x14ac:dyDescent="0.15">
      <c r="B4" s="5">
        <v>3</v>
      </c>
      <c r="C4" s="8">
        <v>42712.604166666664</v>
      </c>
      <c r="D4" s="5" t="s">
        <v>7</v>
      </c>
      <c r="E4" s="5" t="s">
        <v>8</v>
      </c>
      <c r="F4" s="5">
        <v>3</v>
      </c>
      <c r="G4" s="5">
        <v>1</v>
      </c>
      <c r="H4" s="5" t="s">
        <v>9</v>
      </c>
      <c r="K4" s="25"/>
      <c r="L4" s="26"/>
      <c r="M4" s="25"/>
      <c r="N4" s="25"/>
      <c r="O4" s="25"/>
      <c r="P4" s="25"/>
      <c r="Q4" s="25"/>
    </row>
    <row r="5" spans="2:17" x14ac:dyDescent="0.15">
      <c r="B5" s="5">
        <v>4</v>
      </c>
      <c r="C5" s="8">
        <v>42712.604166666664</v>
      </c>
      <c r="D5" s="5" t="s">
        <v>7</v>
      </c>
      <c r="E5" s="5" t="s">
        <v>8</v>
      </c>
      <c r="F5" s="5">
        <v>4</v>
      </c>
      <c r="G5" s="5">
        <v>1</v>
      </c>
      <c r="H5" s="5" t="s">
        <v>9</v>
      </c>
      <c r="K5" s="25"/>
      <c r="L5" s="26"/>
      <c r="M5" s="25"/>
      <c r="N5" s="25"/>
      <c r="O5" s="25"/>
      <c r="P5" s="25"/>
      <c r="Q5" s="25"/>
    </row>
    <row r="6" spans="2:17" x14ac:dyDescent="0.15">
      <c r="B6" s="5">
        <v>5</v>
      </c>
      <c r="C6" s="8">
        <v>42712.604166666664</v>
      </c>
      <c r="D6" s="5" t="s">
        <v>7</v>
      </c>
      <c r="E6" s="5" t="s">
        <v>8</v>
      </c>
      <c r="F6" s="5">
        <v>5</v>
      </c>
      <c r="G6" s="5">
        <v>1</v>
      </c>
      <c r="H6" s="5" t="s">
        <v>9</v>
      </c>
      <c r="K6" s="25"/>
      <c r="L6" s="26"/>
      <c r="M6" s="25"/>
      <c r="N6" s="25"/>
      <c r="O6" s="25"/>
      <c r="P6" s="25"/>
      <c r="Q6" s="25"/>
    </row>
    <row r="7" spans="2:17" x14ac:dyDescent="0.15">
      <c r="B7" s="5">
        <v>6</v>
      </c>
      <c r="C7" s="8">
        <v>42712.604166666664</v>
      </c>
      <c r="D7" s="5" t="s">
        <v>7</v>
      </c>
      <c r="E7" s="5" t="s">
        <v>8</v>
      </c>
      <c r="F7" s="5">
        <v>6</v>
      </c>
      <c r="G7" s="5">
        <v>0</v>
      </c>
      <c r="H7" s="5" t="s">
        <v>9</v>
      </c>
      <c r="K7" s="25"/>
      <c r="L7" s="26"/>
      <c r="M7" s="25"/>
      <c r="N7" s="25"/>
      <c r="O7" s="25"/>
      <c r="P7" s="25"/>
      <c r="Q7" s="25"/>
    </row>
    <row r="8" spans="2:17" x14ac:dyDescent="0.15">
      <c r="B8" s="5">
        <v>7</v>
      </c>
      <c r="C8" s="8">
        <v>42712.604166666664</v>
      </c>
      <c r="D8" s="5" t="s">
        <v>7</v>
      </c>
      <c r="E8" s="5" t="s">
        <v>8</v>
      </c>
      <c r="F8" s="5">
        <v>7</v>
      </c>
      <c r="G8" s="5">
        <v>0</v>
      </c>
      <c r="H8" s="5" t="s">
        <v>9</v>
      </c>
      <c r="K8" s="25"/>
      <c r="L8" s="26"/>
      <c r="M8" s="25"/>
      <c r="N8" s="25"/>
      <c r="O8" s="25"/>
      <c r="P8" s="25"/>
      <c r="Q8" s="25"/>
    </row>
    <row r="9" spans="2:17" x14ac:dyDescent="0.15">
      <c r="B9" s="5">
        <v>8</v>
      </c>
      <c r="C9" s="8">
        <v>42712.604166666664</v>
      </c>
      <c r="D9" s="5" t="s">
        <v>7</v>
      </c>
      <c r="E9" s="5" t="s">
        <v>8</v>
      </c>
      <c r="F9" s="5">
        <v>8</v>
      </c>
      <c r="G9" s="5">
        <v>0</v>
      </c>
      <c r="H9" s="5" t="s">
        <v>9</v>
      </c>
      <c r="K9" s="25"/>
      <c r="L9" s="26"/>
      <c r="M9" s="25"/>
      <c r="N9" s="25"/>
      <c r="O9" s="25"/>
      <c r="P9" s="25"/>
      <c r="Q9" s="25"/>
    </row>
    <row r="10" spans="2:17" x14ac:dyDescent="0.15">
      <c r="B10" s="5">
        <v>9</v>
      </c>
      <c r="C10" s="8">
        <v>42712.604166608799</v>
      </c>
      <c r="D10" s="5" t="s">
        <v>7</v>
      </c>
      <c r="E10" s="5" t="s">
        <v>8</v>
      </c>
      <c r="F10" s="5">
        <v>9</v>
      </c>
      <c r="G10" s="5">
        <v>0</v>
      </c>
      <c r="H10" s="5" t="s">
        <v>9</v>
      </c>
      <c r="K10" s="16"/>
      <c r="L10" s="16"/>
      <c r="M10" s="16"/>
      <c r="N10" s="16"/>
      <c r="O10" s="16"/>
      <c r="P10" s="16"/>
      <c r="Q10" s="16"/>
    </row>
    <row r="11" spans="2:17" x14ac:dyDescent="0.15">
      <c r="B11" s="5">
        <v>10</v>
      </c>
      <c r="C11" s="8">
        <v>42712.604166608799</v>
      </c>
      <c r="D11" s="5" t="s">
        <v>7</v>
      </c>
      <c r="E11" s="5" t="s">
        <v>8</v>
      </c>
      <c r="F11" s="5">
        <v>10</v>
      </c>
      <c r="G11" s="5">
        <v>0</v>
      </c>
      <c r="H11" s="5" t="s">
        <v>9</v>
      </c>
      <c r="K11" s="16"/>
      <c r="L11" s="16"/>
      <c r="M11" s="16"/>
      <c r="N11" s="16"/>
      <c r="O11" s="16"/>
      <c r="P11" s="16"/>
      <c r="Q11" s="16"/>
    </row>
    <row r="12" spans="2:17" x14ac:dyDescent="0.15">
      <c r="B12" s="5">
        <v>11</v>
      </c>
      <c r="C12" s="8">
        <v>42712.604166608799</v>
      </c>
      <c r="D12" s="5" t="s">
        <v>7</v>
      </c>
      <c r="E12" s="5" t="s">
        <v>8</v>
      </c>
      <c r="F12" s="5">
        <v>11</v>
      </c>
      <c r="G12" s="5">
        <v>1</v>
      </c>
      <c r="H12" s="5" t="s">
        <v>9</v>
      </c>
      <c r="K12" s="16"/>
      <c r="L12" s="26"/>
      <c r="M12" s="6"/>
      <c r="N12" s="6"/>
      <c r="O12" s="16"/>
      <c r="P12" s="16"/>
      <c r="Q12" s="6"/>
    </row>
    <row r="13" spans="2:17" x14ac:dyDescent="0.15">
      <c r="B13" s="5">
        <v>12</v>
      </c>
      <c r="C13" s="8">
        <v>42712.604166608799</v>
      </c>
      <c r="D13" s="5" t="s">
        <v>7</v>
      </c>
      <c r="E13" s="5" t="s">
        <v>8</v>
      </c>
      <c r="F13" s="5">
        <v>12</v>
      </c>
      <c r="G13" s="5">
        <v>1</v>
      </c>
      <c r="H13" s="5" t="s">
        <v>9</v>
      </c>
      <c r="K13" s="16"/>
      <c r="L13" s="16"/>
      <c r="M13" s="16"/>
      <c r="N13" s="16"/>
      <c r="O13" s="16"/>
      <c r="P13" s="16"/>
      <c r="Q13" s="16"/>
    </row>
    <row r="14" spans="2:17" x14ac:dyDescent="0.15">
      <c r="B14" s="5">
        <v>13</v>
      </c>
      <c r="C14" s="8">
        <v>42712.604166608799</v>
      </c>
      <c r="D14" s="5" t="s">
        <v>7</v>
      </c>
      <c r="E14" s="5" t="s">
        <v>8</v>
      </c>
      <c r="F14" s="5">
        <v>13</v>
      </c>
      <c r="G14" s="5">
        <v>1</v>
      </c>
      <c r="H14" s="5" t="s">
        <v>9</v>
      </c>
    </row>
    <row r="15" spans="2:17" x14ac:dyDescent="0.15">
      <c r="B15" s="5">
        <v>14</v>
      </c>
      <c r="C15" s="8">
        <v>42712.604166608799</v>
      </c>
      <c r="D15" s="5" t="s">
        <v>7</v>
      </c>
      <c r="E15" s="5" t="s">
        <v>8</v>
      </c>
      <c r="F15" s="5">
        <v>14</v>
      </c>
      <c r="G15" s="5">
        <v>0</v>
      </c>
      <c r="H15" s="5" t="s">
        <v>9</v>
      </c>
    </row>
    <row r="16" spans="2:17" x14ac:dyDescent="0.15">
      <c r="B16" s="5">
        <v>15</v>
      </c>
      <c r="C16" s="8">
        <v>42712.604166608799</v>
      </c>
      <c r="D16" s="5" t="s">
        <v>7</v>
      </c>
      <c r="E16" s="5" t="s">
        <v>8</v>
      </c>
      <c r="F16" s="5">
        <v>15</v>
      </c>
      <c r="G16" s="5">
        <v>0</v>
      </c>
      <c r="H16" s="5" t="s">
        <v>9</v>
      </c>
    </row>
    <row r="17" spans="2:21" x14ac:dyDescent="0.15">
      <c r="B17" s="5">
        <v>16</v>
      </c>
      <c r="C17" s="8">
        <v>42712.604166608799</v>
      </c>
      <c r="D17" s="5" t="s">
        <v>7</v>
      </c>
      <c r="E17" s="5" t="s">
        <v>8</v>
      </c>
      <c r="F17" s="5">
        <v>16</v>
      </c>
      <c r="G17" s="5">
        <v>1</v>
      </c>
      <c r="H17" s="5" t="s">
        <v>9</v>
      </c>
    </row>
    <row r="18" spans="2:21" x14ac:dyDescent="0.15">
      <c r="B18" s="5">
        <v>17</v>
      </c>
      <c r="C18" s="8">
        <v>42712.604166608799</v>
      </c>
      <c r="D18" s="5" t="s">
        <v>7</v>
      </c>
      <c r="E18" s="5" t="s">
        <v>8</v>
      </c>
      <c r="F18" s="5">
        <v>17</v>
      </c>
      <c r="G18" s="5">
        <v>1</v>
      </c>
      <c r="H18" s="5" t="s">
        <v>9</v>
      </c>
      <c r="K18" s="31"/>
      <c r="L18" s="16"/>
      <c r="M18" s="29"/>
      <c r="N18" s="13" t="s">
        <v>31</v>
      </c>
      <c r="O18" s="13" t="s">
        <v>32</v>
      </c>
      <c r="P18" s="14"/>
      <c r="S18" s="14"/>
      <c r="T18" s="29"/>
      <c r="U18" s="72"/>
    </row>
    <row r="19" spans="2:21" x14ac:dyDescent="0.15">
      <c r="B19" s="5">
        <v>18</v>
      </c>
      <c r="C19" s="8">
        <v>42712.604166608799</v>
      </c>
      <c r="D19" s="5" t="s">
        <v>7</v>
      </c>
      <c r="E19" s="5" t="s">
        <v>8</v>
      </c>
      <c r="F19" s="5">
        <v>18</v>
      </c>
      <c r="G19" s="5">
        <v>0</v>
      </c>
      <c r="H19" s="5" t="s">
        <v>9</v>
      </c>
      <c r="K19" s="31"/>
      <c r="L19" s="16"/>
      <c r="M19" s="29"/>
      <c r="N19" t="s">
        <v>39</v>
      </c>
      <c r="P19" s="14"/>
      <c r="Q19" t="s">
        <v>41</v>
      </c>
      <c r="S19" s="14"/>
      <c r="T19" s="30" t="s">
        <v>40</v>
      </c>
      <c r="U19" s="29" t="s">
        <v>42</v>
      </c>
    </row>
    <row r="20" spans="2:21" x14ac:dyDescent="0.15">
      <c r="B20" s="5">
        <v>19</v>
      </c>
      <c r="C20" s="8">
        <v>42712.604166608799</v>
      </c>
      <c r="D20" s="5" t="s">
        <v>7</v>
      </c>
      <c r="E20" s="5" t="s">
        <v>8</v>
      </c>
      <c r="F20" s="5">
        <v>19</v>
      </c>
      <c r="G20" s="5">
        <v>0</v>
      </c>
      <c r="H20" s="5" t="s">
        <v>9</v>
      </c>
      <c r="K20" s="19" t="s">
        <v>33</v>
      </c>
      <c r="L20" s="11" t="s">
        <v>34</v>
      </c>
      <c r="M20" s="11" t="s">
        <v>35</v>
      </c>
      <c r="N20" t="s">
        <v>161</v>
      </c>
      <c r="O20" t="s">
        <v>30</v>
      </c>
      <c r="P20" s="14" t="s">
        <v>16</v>
      </c>
      <c r="Q20" t="s">
        <v>161</v>
      </c>
      <c r="R20" t="s">
        <v>30</v>
      </c>
      <c r="S20" s="14" t="s">
        <v>16</v>
      </c>
      <c r="T20" s="30"/>
      <c r="U20" s="29"/>
    </row>
    <row r="21" spans="2:21" x14ac:dyDescent="0.15">
      <c r="B21" s="5">
        <v>20</v>
      </c>
      <c r="C21" s="8">
        <v>42712.604166608799</v>
      </c>
      <c r="D21" s="5" t="s">
        <v>7</v>
      </c>
      <c r="E21" s="5" t="s">
        <v>8</v>
      </c>
      <c r="F21" s="5">
        <v>20</v>
      </c>
      <c r="G21" s="5">
        <v>1</v>
      </c>
      <c r="H21" s="5" t="s">
        <v>9</v>
      </c>
      <c r="K21" s="20">
        <v>42712.604166666664</v>
      </c>
      <c r="L21" t="s">
        <v>11</v>
      </c>
      <c r="M21" t="s">
        <v>25</v>
      </c>
      <c r="N21" s="12"/>
      <c r="O21" s="12"/>
      <c r="P21" s="15">
        <v>25</v>
      </c>
      <c r="Q21" s="12"/>
      <c r="R21" s="12"/>
      <c r="S21" s="15">
        <v>11</v>
      </c>
      <c r="T21" s="17">
        <v>25</v>
      </c>
      <c r="U21" s="18">
        <v>11</v>
      </c>
    </row>
    <row r="22" spans="2:21" x14ac:dyDescent="0.15">
      <c r="B22" s="5">
        <v>21</v>
      </c>
      <c r="C22" s="8">
        <v>42712.604166608799</v>
      </c>
      <c r="D22" s="5" t="s">
        <v>7</v>
      </c>
      <c r="E22" s="5" t="s">
        <v>8</v>
      </c>
      <c r="F22" s="5">
        <v>21</v>
      </c>
      <c r="G22" s="5">
        <v>1</v>
      </c>
      <c r="H22" s="5" t="s">
        <v>9</v>
      </c>
      <c r="K22" s="20">
        <v>42712.604166666664</v>
      </c>
      <c r="L22" t="s">
        <v>11</v>
      </c>
      <c r="M22" t="s">
        <v>27</v>
      </c>
      <c r="N22" s="12"/>
      <c r="O22" s="12">
        <v>30</v>
      </c>
      <c r="P22" s="15"/>
      <c r="Q22" s="12"/>
      <c r="R22" s="12">
        <v>20</v>
      </c>
      <c r="S22" s="15"/>
      <c r="T22" s="17">
        <v>30</v>
      </c>
      <c r="U22" s="18">
        <v>20</v>
      </c>
    </row>
    <row r="23" spans="2:21" x14ac:dyDescent="0.15">
      <c r="B23" s="5">
        <v>22</v>
      </c>
      <c r="C23" s="8">
        <v>42712.604166608799</v>
      </c>
      <c r="D23" s="5" t="s">
        <v>7</v>
      </c>
      <c r="E23" s="5" t="s">
        <v>8</v>
      </c>
      <c r="F23" s="5">
        <v>22</v>
      </c>
      <c r="G23" s="5">
        <v>1</v>
      </c>
      <c r="H23" s="5" t="s">
        <v>9</v>
      </c>
      <c r="K23" s="20">
        <v>42712.604166666664</v>
      </c>
      <c r="L23" t="s">
        <v>11</v>
      </c>
      <c r="M23" t="s">
        <v>18</v>
      </c>
      <c r="N23" s="12"/>
      <c r="O23" s="12">
        <v>36</v>
      </c>
      <c r="P23" s="15"/>
      <c r="Q23" s="12"/>
      <c r="R23" s="12">
        <v>23</v>
      </c>
      <c r="S23" s="15"/>
      <c r="T23" s="17">
        <v>36</v>
      </c>
      <c r="U23" s="18">
        <v>23</v>
      </c>
    </row>
    <row r="24" spans="2:21" x14ac:dyDescent="0.15">
      <c r="B24" s="5">
        <v>23</v>
      </c>
      <c r="C24" s="8">
        <v>42712.604166608799</v>
      </c>
      <c r="D24" s="5" t="s">
        <v>7</v>
      </c>
      <c r="E24" s="5" t="s">
        <v>8</v>
      </c>
      <c r="F24" s="5">
        <v>23</v>
      </c>
      <c r="G24" s="5">
        <v>0</v>
      </c>
      <c r="H24" s="5" t="s">
        <v>9</v>
      </c>
      <c r="K24" s="20">
        <v>42712.604166666664</v>
      </c>
      <c r="L24" t="s">
        <v>11</v>
      </c>
      <c r="M24" t="s">
        <v>20</v>
      </c>
      <c r="N24" s="12"/>
      <c r="O24" s="12">
        <v>30</v>
      </c>
      <c r="P24" s="15"/>
      <c r="Q24" s="12"/>
      <c r="R24" s="12">
        <v>14</v>
      </c>
      <c r="S24" s="15"/>
      <c r="T24" s="17">
        <v>30</v>
      </c>
      <c r="U24" s="18">
        <v>14</v>
      </c>
    </row>
    <row r="25" spans="2:21" x14ac:dyDescent="0.15">
      <c r="B25" s="5">
        <v>24</v>
      </c>
      <c r="C25" s="8">
        <v>42712.604166608799</v>
      </c>
      <c r="D25" s="5" t="s">
        <v>7</v>
      </c>
      <c r="E25" s="5" t="s">
        <v>8</v>
      </c>
      <c r="F25" s="5">
        <v>24</v>
      </c>
      <c r="G25" s="5">
        <v>0</v>
      </c>
      <c r="H25" s="5" t="s">
        <v>9</v>
      </c>
      <c r="K25" s="20">
        <v>42712.604166666664</v>
      </c>
      <c r="L25" t="s">
        <v>11</v>
      </c>
      <c r="M25" t="s">
        <v>22</v>
      </c>
      <c r="N25" s="12"/>
      <c r="O25" s="12">
        <v>25</v>
      </c>
      <c r="P25" s="15"/>
      <c r="Q25" s="12"/>
      <c r="R25" s="12">
        <v>23</v>
      </c>
      <c r="S25" s="15"/>
      <c r="T25" s="17">
        <v>25</v>
      </c>
      <c r="U25" s="18">
        <v>23</v>
      </c>
    </row>
    <row r="26" spans="2:21" x14ac:dyDescent="0.15">
      <c r="B26" s="5">
        <v>25</v>
      </c>
      <c r="C26" s="8">
        <v>42712.604166608799</v>
      </c>
      <c r="D26" s="5" t="s">
        <v>17</v>
      </c>
      <c r="E26" s="5" t="s">
        <v>8</v>
      </c>
      <c r="F26" s="5">
        <v>25</v>
      </c>
      <c r="G26" s="5">
        <v>0</v>
      </c>
      <c r="H26" s="5" t="s">
        <v>9</v>
      </c>
      <c r="K26" s="20">
        <v>42712.604166666664</v>
      </c>
      <c r="L26" t="s">
        <v>36</v>
      </c>
      <c r="N26" s="12"/>
      <c r="O26" s="12">
        <v>121</v>
      </c>
      <c r="P26" s="15">
        <v>25</v>
      </c>
      <c r="Q26" s="12"/>
      <c r="R26" s="12">
        <v>80</v>
      </c>
      <c r="S26" s="15">
        <v>11</v>
      </c>
      <c r="T26" s="17">
        <v>146</v>
      </c>
      <c r="U26" s="18">
        <v>91</v>
      </c>
    </row>
    <row r="27" spans="2:21" x14ac:dyDescent="0.15">
      <c r="B27" s="5">
        <v>26</v>
      </c>
      <c r="C27" s="8">
        <v>42712.604166608799</v>
      </c>
      <c r="D27" s="5" t="s">
        <v>7</v>
      </c>
      <c r="E27" s="9" t="s">
        <v>12</v>
      </c>
      <c r="F27" s="10">
        <v>1</v>
      </c>
      <c r="G27" s="5">
        <v>1</v>
      </c>
      <c r="H27" s="5" t="s">
        <v>10</v>
      </c>
      <c r="K27" s="20">
        <v>42712.604166666664</v>
      </c>
      <c r="L27" t="s">
        <v>15</v>
      </c>
      <c r="M27" t="s">
        <v>25</v>
      </c>
      <c r="N27" s="12"/>
      <c r="O27" s="12">
        <v>30</v>
      </c>
      <c r="P27" s="15"/>
      <c r="Q27" s="12"/>
      <c r="R27" s="12">
        <v>5</v>
      </c>
      <c r="S27" s="15"/>
      <c r="T27" s="17">
        <v>30</v>
      </c>
      <c r="U27" s="18">
        <v>5</v>
      </c>
    </row>
    <row r="28" spans="2:21" x14ac:dyDescent="0.15">
      <c r="B28" s="5">
        <v>27</v>
      </c>
      <c r="C28" s="8">
        <v>42712.604166608799</v>
      </c>
      <c r="D28" s="5" t="s">
        <v>7</v>
      </c>
      <c r="E28" s="9" t="s">
        <v>12</v>
      </c>
      <c r="F28" s="10">
        <v>2</v>
      </c>
      <c r="G28" s="5">
        <v>1</v>
      </c>
      <c r="H28" s="5" t="s">
        <v>10</v>
      </c>
      <c r="K28" s="20">
        <v>42712.604166666664</v>
      </c>
      <c r="L28" t="s">
        <v>15</v>
      </c>
      <c r="M28" t="s">
        <v>27</v>
      </c>
      <c r="N28" s="12"/>
      <c r="O28" s="12">
        <v>31</v>
      </c>
      <c r="P28" s="15"/>
      <c r="Q28" s="12"/>
      <c r="R28" s="12">
        <v>11</v>
      </c>
      <c r="S28" s="15"/>
      <c r="T28" s="17">
        <v>31</v>
      </c>
      <c r="U28" s="18">
        <v>11</v>
      </c>
    </row>
    <row r="29" spans="2:21" x14ac:dyDescent="0.15">
      <c r="B29" s="5">
        <v>28</v>
      </c>
      <c r="C29" s="8">
        <v>42712.604166608799</v>
      </c>
      <c r="D29" s="5" t="s">
        <v>7</v>
      </c>
      <c r="E29" s="9" t="s">
        <v>12</v>
      </c>
      <c r="F29" s="10">
        <v>3</v>
      </c>
      <c r="G29" s="5">
        <v>1</v>
      </c>
      <c r="H29" s="5" t="s">
        <v>10</v>
      </c>
      <c r="K29" s="20">
        <v>42712.604166666664</v>
      </c>
      <c r="L29" t="s">
        <v>15</v>
      </c>
      <c r="M29" t="s">
        <v>18</v>
      </c>
      <c r="N29" s="12">
        <v>30</v>
      </c>
      <c r="O29" s="12"/>
      <c r="P29" s="15"/>
      <c r="Q29" s="12">
        <v>0</v>
      </c>
      <c r="R29" s="12"/>
      <c r="S29" s="15"/>
      <c r="T29" s="17">
        <v>30</v>
      </c>
      <c r="U29" s="18">
        <v>0</v>
      </c>
    </row>
    <row r="30" spans="2:21" x14ac:dyDescent="0.15">
      <c r="B30" s="5">
        <v>29</v>
      </c>
      <c r="C30" s="8">
        <v>42712.604166608799</v>
      </c>
      <c r="D30" s="5" t="s">
        <v>7</v>
      </c>
      <c r="E30" s="9" t="s">
        <v>12</v>
      </c>
      <c r="F30" s="10">
        <v>4</v>
      </c>
      <c r="G30" s="5">
        <v>1</v>
      </c>
      <c r="H30" s="5" t="s">
        <v>10</v>
      </c>
      <c r="K30" s="20">
        <v>42712.604166666664</v>
      </c>
      <c r="L30" t="s">
        <v>15</v>
      </c>
      <c r="M30" t="s">
        <v>20</v>
      </c>
      <c r="N30" s="12">
        <v>32</v>
      </c>
      <c r="O30" s="12"/>
      <c r="P30" s="15"/>
      <c r="Q30" s="12">
        <v>0</v>
      </c>
      <c r="R30" s="12"/>
      <c r="S30" s="15"/>
      <c r="T30" s="17">
        <v>32</v>
      </c>
      <c r="U30" s="18">
        <v>0</v>
      </c>
    </row>
    <row r="31" spans="2:21" x14ac:dyDescent="0.15">
      <c r="B31" s="5">
        <v>30</v>
      </c>
      <c r="C31" s="8">
        <v>42712.604166608799</v>
      </c>
      <c r="D31" s="5" t="s">
        <v>7</v>
      </c>
      <c r="E31" s="9" t="s">
        <v>12</v>
      </c>
      <c r="F31" s="10">
        <v>5</v>
      </c>
      <c r="G31" s="5">
        <v>0</v>
      </c>
      <c r="H31" s="5" t="s">
        <v>10</v>
      </c>
      <c r="K31" s="20">
        <v>42712.604166666664</v>
      </c>
      <c r="L31" t="s">
        <v>15</v>
      </c>
      <c r="M31" t="s">
        <v>22</v>
      </c>
      <c r="N31" s="12">
        <v>32</v>
      </c>
      <c r="O31" s="12"/>
      <c r="P31" s="15"/>
      <c r="Q31" s="12">
        <v>0</v>
      </c>
      <c r="R31" s="12"/>
      <c r="S31" s="15"/>
      <c r="T31" s="17">
        <v>32</v>
      </c>
      <c r="U31" s="18">
        <v>0</v>
      </c>
    </row>
    <row r="32" spans="2:21" x14ac:dyDescent="0.15">
      <c r="B32" s="5">
        <v>31</v>
      </c>
      <c r="C32" s="8">
        <v>42712.604166608799</v>
      </c>
      <c r="D32" s="5" t="s">
        <v>7</v>
      </c>
      <c r="E32" s="9" t="s">
        <v>12</v>
      </c>
      <c r="F32" s="10">
        <v>6</v>
      </c>
      <c r="G32" s="5">
        <v>1</v>
      </c>
      <c r="H32" s="5" t="s">
        <v>10</v>
      </c>
      <c r="K32" s="20">
        <v>42712.604166666664</v>
      </c>
      <c r="L32" t="s">
        <v>37</v>
      </c>
      <c r="N32" s="12">
        <v>94</v>
      </c>
      <c r="O32" s="12">
        <v>61</v>
      </c>
      <c r="P32" s="15"/>
      <c r="Q32" s="12">
        <v>0</v>
      </c>
      <c r="R32" s="12">
        <v>16</v>
      </c>
      <c r="S32" s="15"/>
      <c r="T32" s="17">
        <v>155</v>
      </c>
      <c r="U32" s="18">
        <v>16</v>
      </c>
    </row>
    <row r="33" spans="2:21" x14ac:dyDescent="0.15">
      <c r="B33" s="5">
        <v>32</v>
      </c>
      <c r="C33" s="8">
        <v>42712.604166608799</v>
      </c>
      <c r="D33" s="5" t="s">
        <v>7</v>
      </c>
      <c r="E33" s="9" t="s">
        <v>12</v>
      </c>
      <c r="F33" s="10">
        <v>7</v>
      </c>
      <c r="G33" s="5">
        <v>1</v>
      </c>
      <c r="H33" s="5" t="s">
        <v>10</v>
      </c>
      <c r="K33" s="20" t="s">
        <v>38</v>
      </c>
      <c r="N33" s="12">
        <v>94</v>
      </c>
      <c r="O33" s="12">
        <v>182</v>
      </c>
      <c r="P33" s="15">
        <v>25</v>
      </c>
      <c r="Q33" s="12">
        <v>0</v>
      </c>
      <c r="R33" s="12">
        <v>96</v>
      </c>
      <c r="S33" s="15">
        <v>11</v>
      </c>
      <c r="T33" s="17">
        <v>301</v>
      </c>
      <c r="U33" s="18">
        <v>107</v>
      </c>
    </row>
    <row r="34" spans="2:21" x14ac:dyDescent="0.15">
      <c r="B34" s="5">
        <v>33</v>
      </c>
      <c r="C34" s="8">
        <v>42712.604166608799</v>
      </c>
      <c r="D34" s="5" t="s">
        <v>7</v>
      </c>
      <c r="E34" s="9" t="s">
        <v>12</v>
      </c>
      <c r="F34" s="10">
        <v>8</v>
      </c>
      <c r="G34" s="5">
        <v>1</v>
      </c>
      <c r="H34" s="5" t="s">
        <v>10</v>
      </c>
      <c r="K34" s="20" t="s">
        <v>29</v>
      </c>
      <c r="N34" s="12">
        <v>94</v>
      </c>
      <c r="O34" s="12">
        <v>182</v>
      </c>
      <c r="P34" s="15">
        <v>25</v>
      </c>
      <c r="Q34" s="12">
        <v>0</v>
      </c>
      <c r="R34" s="12">
        <v>96</v>
      </c>
      <c r="S34" s="15">
        <v>11</v>
      </c>
      <c r="T34" s="17">
        <v>301</v>
      </c>
      <c r="U34" s="18">
        <v>107</v>
      </c>
    </row>
    <row r="35" spans="2:21" x14ac:dyDescent="0.15">
      <c r="B35" s="5">
        <v>34</v>
      </c>
      <c r="C35" s="8">
        <v>42712.604166608799</v>
      </c>
      <c r="D35" s="5" t="s">
        <v>7</v>
      </c>
      <c r="E35" s="9" t="s">
        <v>12</v>
      </c>
      <c r="F35" s="10">
        <v>9</v>
      </c>
      <c r="G35" s="5">
        <v>1</v>
      </c>
      <c r="H35" s="5" t="s">
        <v>10</v>
      </c>
    </row>
    <row r="36" spans="2:21" x14ac:dyDescent="0.15">
      <c r="B36" s="5">
        <v>35</v>
      </c>
      <c r="C36" s="8">
        <v>42712.604166608799</v>
      </c>
      <c r="D36" s="5" t="s">
        <v>7</v>
      </c>
      <c r="E36" s="9" t="s">
        <v>12</v>
      </c>
      <c r="F36" s="10">
        <v>10</v>
      </c>
      <c r="G36" s="5">
        <v>0</v>
      </c>
      <c r="H36" s="5" t="s">
        <v>10</v>
      </c>
    </row>
    <row r="37" spans="2:21" x14ac:dyDescent="0.15">
      <c r="B37" s="5">
        <v>36</v>
      </c>
      <c r="C37" s="8">
        <v>42712.604166608799</v>
      </c>
      <c r="D37" s="5" t="s">
        <v>7</v>
      </c>
      <c r="E37" s="9" t="s">
        <v>12</v>
      </c>
      <c r="F37" s="10">
        <v>11</v>
      </c>
      <c r="G37" s="5">
        <v>0</v>
      </c>
      <c r="H37" s="5" t="s">
        <v>10</v>
      </c>
    </row>
    <row r="38" spans="2:21" x14ac:dyDescent="0.15">
      <c r="B38" s="5">
        <v>37</v>
      </c>
      <c r="C38" s="8">
        <v>42712.604166608799</v>
      </c>
      <c r="D38" s="5" t="s">
        <v>7</v>
      </c>
      <c r="E38" s="9" t="s">
        <v>12</v>
      </c>
      <c r="F38" s="10">
        <v>12</v>
      </c>
      <c r="G38" s="5">
        <v>1</v>
      </c>
      <c r="H38" s="5" t="s">
        <v>10</v>
      </c>
    </row>
    <row r="39" spans="2:21" x14ac:dyDescent="0.15">
      <c r="B39" s="5">
        <v>38</v>
      </c>
      <c r="C39" s="8">
        <v>42712.604166608799</v>
      </c>
      <c r="D39" s="5" t="s">
        <v>7</v>
      </c>
      <c r="E39" s="9" t="s">
        <v>12</v>
      </c>
      <c r="F39" s="10">
        <v>13</v>
      </c>
      <c r="G39" s="5">
        <v>1</v>
      </c>
      <c r="H39" s="5" t="s">
        <v>10</v>
      </c>
    </row>
    <row r="40" spans="2:21" x14ac:dyDescent="0.15">
      <c r="B40" s="5">
        <v>39</v>
      </c>
      <c r="C40" s="8">
        <v>42712.604166608799</v>
      </c>
      <c r="D40" s="5" t="s">
        <v>7</v>
      </c>
      <c r="E40" s="9" t="s">
        <v>12</v>
      </c>
      <c r="F40" s="10">
        <v>14</v>
      </c>
      <c r="G40" s="5">
        <v>1</v>
      </c>
      <c r="H40" s="5" t="s">
        <v>10</v>
      </c>
    </row>
    <row r="41" spans="2:21" x14ac:dyDescent="0.15">
      <c r="B41" s="5">
        <v>40</v>
      </c>
      <c r="C41" s="8">
        <v>42712.604166608799</v>
      </c>
      <c r="D41" s="5" t="s">
        <v>7</v>
      </c>
      <c r="E41" s="9" t="s">
        <v>12</v>
      </c>
      <c r="F41" s="10">
        <v>15</v>
      </c>
      <c r="G41" s="5">
        <v>1</v>
      </c>
      <c r="H41" s="5" t="s">
        <v>10</v>
      </c>
    </row>
    <row r="42" spans="2:21" x14ac:dyDescent="0.15">
      <c r="B42" s="5">
        <v>41</v>
      </c>
      <c r="C42" s="8">
        <v>42712.604166608799</v>
      </c>
      <c r="D42" s="5" t="s">
        <v>7</v>
      </c>
      <c r="E42" s="9" t="s">
        <v>12</v>
      </c>
      <c r="F42" s="10">
        <v>16</v>
      </c>
      <c r="G42" s="5">
        <v>0</v>
      </c>
      <c r="H42" s="5" t="s">
        <v>10</v>
      </c>
    </row>
    <row r="43" spans="2:21" x14ac:dyDescent="0.15">
      <c r="B43" s="5">
        <v>42</v>
      </c>
      <c r="C43" s="8">
        <v>42712.604166608799</v>
      </c>
      <c r="D43" s="5" t="s">
        <v>7</v>
      </c>
      <c r="E43" s="9" t="s">
        <v>12</v>
      </c>
      <c r="F43" s="10">
        <v>17</v>
      </c>
      <c r="G43" s="5">
        <v>0</v>
      </c>
      <c r="H43" s="5" t="s">
        <v>10</v>
      </c>
    </row>
    <row r="44" spans="2:21" x14ac:dyDescent="0.15">
      <c r="B44" s="5">
        <v>43</v>
      </c>
      <c r="C44" s="8">
        <v>42712.604166608799</v>
      </c>
      <c r="D44" s="5" t="s">
        <v>7</v>
      </c>
      <c r="E44" s="9" t="s">
        <v>12</v>
      </c>
      <c r="F44" s="10">
        <v>18</v>
      </c>
      <c r="G44" s="5">
        <v>0</v>
      </c>
      <c r="H44" s="5" t="s">
        <v>10</v>
      </c>
    </row>
    <row r="45" spans="2:21" x14ac:dyDescent="0.15">
      <c r="B45" s="5">
        <v>44</v>
      </c>
      <c r="C45" s="8">
        <v>42712.604166608799</v>
      </c>
      <c r="D45" s="5" t="s">
        <v>7</v>
      </c>
      <c r="E45" s="9" t="s">
        <v>12</v>
      </c>
      <c r="F45" s="10">
        <v>19</v>
      </c>
      <c r="G45" s="5">
        <v>1</v>
      </c>
      <c r="H45" s="5" t="s">
        <v>10</v>
      </c>
    </row>
    <row r="46" spans="2:21" x14ac:dyDescent="0.15">
      <c r="B46" s="5">
        <v>45</v>
      </c>
      <c r="C46" s="8">
        <v>42712.604166608799</v>
      </c>
      <c r="D46" s="5" t="s">
        <v>7</v>
      </c>
      <c r="E46" s="9" t="s">
        <v>12</v>
      </c>
      <c r="F46" s="10">
        <v>20</v>
      </c>
      <c r="G46" s="5">
        <v>0</v>
      </c>
      <c r="H46" s="5" t="s">
        <v>10</v>
      </c>
    </row>
    <row r="47" spans="2:21" x14ac:dyDescent="0.15">
      <c r="B47" s="5">
        <v>46</v>
      </c>
      <c r="C47" s="8">
        <v>42712.604166608799</v>
      </c>
      <c r="D47" s="5" t="s">
        <v>7</v>
      </c>
      <c r="E47" s="9" t="s">
        <v>12</v>
      </c>
      <c r="F47" s="10">
        <v>21</v>
      </c>
      <c r="G47" s="5">
        <v>1</v>
      </c>
      <c r="H47" s="5" t="s">
        <v>10</v>
      </c>
    </row>
    <row r="48" spans="2:21" x14ac:dyDescent="0.15">
      <c r="B48" s="5">
        <v>47</v>
      </c>
      <c r="C48" s="8">
        <v>42712.604166608799</v>
      </c>
      <c r="D48" s="5" t="s">
        <v>7</v>
      </c>
      <c r="E48" s="9" t="s">
        <v>12</v>
      </c>
      <c r="F48" s="10">
        <v>22</v>
      </c>
      <c r="G48" s="5">
        <v>0</v>
      </c>
      <c r="H48" s="5" t="s">
        <v>10</v>
      </c>
    </row>
    <row r="49" spans="2:8" x14ac:dyDescent="0.15">
      <c r="B49" s="5">
        <v>48</v>
      </c>
      <c r="C49" s="8">
        <v>42712.604166608799</v>
      </c>
      <c r="D49" s="5" t="s">
        <v>7</v>
      </c>
      <c r="E49" s="9" t="s">
        <v>12</v>
      </c>
      <c r="F49" s="10">
        <v>23</v>
      </c>
      <c r="G49" s="5">
        <v>1</v>
      </c>
      <c r="H49" s="5" t="s">
        <v>10</v>
      </c>
    </row>
    <row r="50" spans="2:8" x14ac:dyDescent="0.15">
      <c r="B50" s="5">
        <v>49</v>
      </c>
      <c r="C50" s="8">
        <v>42712.604166608799</v>
      </c>
      <c r="D50" s="5" t="s">
        <v>7</v>
      </c>
      <c r="E50" s="9" t="s">
        <v>12</v>
      </c>
      <c r="F50" s="10">
        <v>24</v>
      </c>
      <c r="G50" s="5">
        <v>1</v>
      </c>
      <c r="H50" s="5" t="s">
        <v>10</v>
      </c>
    </row>
    <row r="51" spans="2:8" x14ac:dyDescent="0.15">
      <c r="B51" s="5">
        <v>50</v>
      </c>
      <c r="C51" s="8">
        <v>42712.604166608799</v>
      </c>
      <c r="D51" s="5" t="s">
        <v>7</v>
      </c>
      <c r="E51" s="9" t="s">
        <v>12</v>
      </c>
      <c r="F51" s="10">
        <v>25</v>
      </c>
      <c r="G51" s="5">
        <v>1</v>
      </c>
      <c r="H51" s="5" t="s">
        <v>10</v>
      </c>
    </row>
    <row r="52" spans="2:8" x14ac:dyDescent="0.15">
      <c r="B52" s="5">
        <v>51</v>
      </c>
      <c r="C52" s="8">
        <v>42712.604166608799</v>
      </c>
      <c r="D52" s="5" t="s">
        <v>7</v>
      </c>
      <c r="E52" s="9" t="s">
        <v>12</v>
      </c>
      <c r="F52" s="10">
        <v>26</v>
      </c>
      <c r="G52" s="5">
        <v>1</v>
      </c>
      <c r="H52" s="5" t="s">
        <v>10</v>
      </c>
    </row>
    <row r="53" spans="2:8" x14ac:dyDescent="0.15">
      <c r="B53" s="5">
        <v>52</v>
      </c>
      <c r="C53" s="8">
        <v>42712.604166608799</v>
      </c>
      <c r="D53" s="5" t="s">
        <v>7</v>
      </c>
      <c r="E53" s="9" t="s">
        <v>12</v>
      </c>
      <c r="F53" s="10">
        <v>27</v>
      </c>
      <c r="G53" s="5">
        <v>0</v>
      </c>
      <c r="H53" s="5" t="s">
        <v>10</v>
      </c>
    </row>
    <row r="54" spans="2:8" x14ac:dyDescent="0.15">
      <c r="B54" s="5">
        <v>53</v>
      </c>
      <c r="C54" s="8">
        <v>42712.604166608799</v>
      </c>
      <c r="D54" s="5" t="s">
        <v>7</v>
      </c>
      <c r="E54" s="9" t="s">
        <v>12</v>
      </c>
      <c r="F54" s="10">
        <v>28</v>
      </c>
      <c r="G54" s="5">
        <v>1</v>
      </c>
      <c r="H54" s="5" t="s">
        <v>10</v>
      </c>
    </row>
    <row r="55" spans="2:8" x14ac:dyDescent="0.15">
      <c r="B55" s="5">
        <v>54</v>
      </c>
      <c r="C55" s="8">
        <v>42712.604166608799</v>
      </c>
      <c r="D55" s="5" t="s">
        <v>7</v>
      </c>
      <c r="E55" s="9" t="s">
        <v>12</v>
      </c>
      <c r="F55" s="10">
        <v>29</v>
      </c>
      <c r="G55" s="5">
        <v>0</v>
      </c>
      <c r="H55" s="5" t="s">
        <v>10</v>
      </c>
    </row>
    <row r="56" spans="2:8" x14ac:dyDescent="0.15">
      <c r="B56" s="5">
        <v>55</v>
      </c>
      <c r="C56" s="8">
        <v>42712.604166608799</v>
      </c>
      <c r="D56" s="5" t="s">
        <v>7</v>
      </c>
      <c r="E56" s="9" t="s">
        <v>12</v>
      </c>
      <c r="F56" s="10">
        <v>30</v>
      </c>
      <c r="G56" s="5">
        <v>1</v>
      </c>
      <c r="H56" s="5" t="s">
        <v>10</v>
      </c>
    </row>
    <row r="57" spans="2:8" x14ac:dyDescent="0.15">
      <c r="B57" s="5">
        <v>56</v>
      </c>
      <c r="C57" s="8">
        <v>42712.604166608799</v>
      </c>
      <c r="D57" s="5" t="s">
        <v>7</v>
      </c>
      <c r="E57" s="9" t="s">
        <v>19</v>
      </c>
      <c r="F57" s="10">
        <v>1</v>
      </c>
      <c r="G57" s="5">
        <v>0</v>
      </c>
      <c r="H57" s="5" t="s">
        <v>10</v>
      </c>
    </row>
    <row r="58" spans="2:8" x14ac:dyDescent="0.15">
      <c r="B58" s="5">
        <v>57</v>
      </c>
      <c r="C58" s="8">
        <v>42712.604166608799</v>
      </c>
      <c r="D58" s="5" t="s">
        <v>7</v>
      </c>
      <c r="E58" s="9" t="s">
        <v>19</v>
      </c>
      <c r="F58" s="10">
        <v>2</v>
      </c>
      <c r="G58" s="5">
        <v>0</v>
      </c>
      <c r="H58" s="5" t="s">
        <v>10</v>
      </c>
    </row>
    <row r="59" spans="2:8" x14ac:dyDescent="0.15">
      <c r="B59" s="5">
        <v>58</v>
      </c>
      <c r="C59" s="8">
        <v>42712.604166608799</v>
      </c>
      <c r="D59" s="5" t="s">
        <v>7</v>
      </c>
      <c r="E59" s="9" t="s">
        <v>19</v>
      </c>
      <c r="F59" s="10">
        <v>3</v>
      </c>
      <c r="G59" s="5">
        <v>1</v>
      </c>
      <c r="H59" s="5" t="s">
        <v>10</v>
      </c>
    </row>
    <row r="60" spans="2:8" x14ac:dyDescent="0.15">
      <c r="B60" s="5">
        <v>59</v>
      </c>
      <c r="C60" s="8">
        <v>42712.604166608799</v>
      </c>
      <c r="D60" s="5" t="s">
        <v>7</v>
      </c>
      <c r="E60" s="9" t="s">
        <v>19</v>
      </c>
      <c r="F60" s="10">
        <v>4</v>
      </c>
      <c r="G60" s="5">
        <v>1</v>
      </c>
      <c r="H60" s="5" t="s">
        <v>10</v>
      </c>
    </row>
    <row r="61" spans="2:8" x14ac:dyDescent="0.15">
      <c r="B61" s="5">
        <v>60</v>
      </c>
      <c r="C61" s="8">
        <v>42712.604166608799</v>
      </c>
      <c r="D61" s="5" t="s">
        <v>7</v>
      </c>
      <c r="E61" s="9" t="s">
        <v>19</v>
      </c>
      <c r="F61" s="10">
        <v>5</v>
      </c>
      <c r="G61" s="5">
        <v>1</v>
      </c>
      <c r="H61" s="5" t="s">
        <v>10</v>
      </c>
    </row>
    <row r="62" spans="2:8" x14ac:dyDescent="0.15">
      <c r="B62" s="5">
        <v>61</v>
      </c>
      <c r="C62" s="8">
        <v>42712.604166608799</v>
      </c>
      <c r="D62" s="5" t="s">
        <v>7</v>
      </c>
      <c r="E62" s="9" t="s">
        <v>19</v>
      </c>
      <c r="F62" s="10">
        <v>6</v>
      </c>
      <c r="G62" s="5">
        <v>0</v>
      </c>
      <c r="H62" s="5" t="s">
        <v>10</v>
      </c>
    </row>
    <row r="63" spans="2:8" x14ac:dyDescent="0.15">
      <c r="B63" s="5">
        <v>62</v>
      </c>
      <c r="C63" s="8">
        <v>42712.604166608799</v>
      </c>
      <c r="D63" s="5" t="s">
        <v>7</v>
      </c>
      <c r="E63" s="9" t="s">
        <v>19</v>
      </c>
      <c r="F63" s="10">
        <v>7</v>
      </c>
      <c r="G63" s="5">
        <v>1</v>
      </c>
      <c r="H63" s="5" t="s">
        <v>10</v>
      </c>
    </row>
    <row r="64" spans="2:8" x14ac:dyDescent="0.15">
      <c r="B64" s="5">
        <v>63</v>
      </c>
      <c r="C64" s="8">
        <v>42712.604166608799</v>
      </c>
      <c r="D64" s="5" t="s">
        <v>7</v>
      </c>
      <c r="E64" s="9" t="s">
        <v>19</v>
      </c>
      <c r="F64" s="10">
        <v>8</v>
      </c>
      <c r="G64" s="5">
        <v>1</v>
      </c>
      <c r="H64" s="5" t="s">
        <v>10</v>
      </c>
    </row>
    <row r="65" spans="2:8" x14ac:dyDescent="0.15">
      <c r="B65" s="5">
        <v>64</v>
      </c>
      <c r="C65" s="8">
        <v>42712.604166608799</v>
      </c>
      <c r="D65" s="5" t="s">
        <v>7</v>
      </c>
      <c r="E65" s="9" t="s">
        <v>19</v>
      </c>
      <c r="F65" s="10">
        <v>9</v>
      </c>
      <c r="G65" s="5">
        <v>1</v>
      </c>
      <c r="H65" s="5" t="s">
        <v>10</v>
      </c>
    </row>
    <row r="66" spans="2:8" x14ac:dyDescent="0.15">
      <c r="B66" s="5">
        <v>65</v>
      </c>
      <c r="C66" s="8">
        <v>42712.604166608799</v>
      </c>
      <c r="D66" s="5" t="s">
        <v>7</v>
      </c>
      <c r="E66" s="9" t="s">
        <v>19</v>
      </c>
      <c r="F66" s="10">
        <v>10</v>
      </c>
      <c r="G66" s="5">
        <v>0</v>
      </c>
      <c r="H66" s="5" t="s">
        <v>10</v>
      </c>
    </row>
    <row r="67" spans="2:8" x14ac:dyDescent="0.15">
      <c r="B67" s="5">
        <v>66</v>
      </c>
      <c r="C67" s="8">
        <v>42712.604166608799</v>
      </c>
      <c r="D67" s="5" t="s">
        <v>7</v>
      </c>
      <c r="E67" s="9" t="s">
        <v>19</v>
      </c>
      <c r="F67" s="10">
        <v>11</v>
      </c>
      <c r="G67" s="5">
        <v>1</v>
      </c>
      <c r="H67" s="5" t="s">
        <v>10</v>
      </c>
    </row>
    <row r="68" spans="2:8" x14ac:dyDescent="0.15">
      <c r="B68" s="5">
        <v>67</v>
      </c>
      <c r="C68" s="8">
        <v>42712.604166608799</v>
      </c>
      <c r="D68" s="5" t="s">
        <v>7</v>
      </c>
      <c r="E68" s="9" t="s">
        <v>19</v>
      </c>
      <c r="F68" s="10">
        <v>12</v>
      </c>
      <c r="G68" s="5">
        <v>1</v>
      </c>
      <c r="H68" s="5" t="s">
        <v>10</v>
      </c>
    </row>
    <row r="69" spans="2:8" x14ac:dyDescent="0.15">
      <c r="B69" s="5">
        <v>68</v>
      </c>
      <c r="C69" s="8">
        <v>42712.604166608799</v>
      </c>
      <c r="D69" s="5" t="s">
        <v>7</v>
      </c>
      <c r="E69" s="9" t="s">
        <v>19</v>
      </c>
      <c r="F69" s="10">
        <v>13</v>
      </c>
      <c r="G69" s="5">
        <v>1</v>
      </c>
      <c r="H69" s="5" t="s">
        <v>10</v>
      </c>
    </row>
    <row r="70" spans="2:8" x14ac:dyDescent="0.15">
      <c r="B70" s="5">
        <v>69</v>
      </c>
      <c r="C70" s="8">
        <v>42712.604166608799</v>
      </c>
      <c r="D70" s="5" t="s">
        <v>7</v>
      </c>
      <c r="E70" s="9" t="s">
        <v>19</v>
      </c>
      <c r="F70" s="10">
        <v>14</v>
      </c>
      <c r="G70" s="5">
        <v>0</v>
      </c>
      <c r="H70" s="5" t="s">
        <v>10</v>
      </c>
    </row>
    <row r="71" spans="2:8" x14ac:dyDescent="0.15">
      <c r="B71" s="5">
        <v>70</v>
      </c>
      <c r="C71" s="8">
        <v>42712.604166608799</v>
      </c>
      <c r="D71" s="5" t="s">
        <v>7</v>
      </c>
      <c r="E71" s="9" t="s">
        <v>19</v>
      </c>
      <c r="F71" s="10">
        <v>15</v>
      </c>
      <c r="G71" s="5">
        <v>1</v>
      </c>
      <c r="H71" s="5" t="s">
        <v>10</v>
      </c>
    </row>
    <row r="72" spans="2:8" x14ac:dyDescent="0.15">
      <c r="B72" s="5">
        <v>71</v>
      </c>
      <c r="C72" s="8">
        <v>42712.604166608799</v>
      </c>
      <c r="D72" s="5" t="s">
        <v>7</v>
      </c>
      <c r="E72" s="9" t="s">
        <v>19</v>
      </c>
      <c r="F72" s="10">
        <v>16</v>
      </c>
      <c r="G72" s="5">
        <v>0</v>
      </c>
      <c r="H72" s="5" t="s">
        <v>10</v>
      </c>
    </row>
    <row r="73" spans="2:8" x14ac:dyDescent="0.15">
      <c r="B73" s="5">
        <v>72</v>
      </c>
      <c r="C73" s="8">
        <v>42712.604166608799</v>
      </c>
      <c r="D73" s="5" t="s">
        <v>7</v>
      </c>
      <c r="E73" s="9" t="s">
        <v>19</v>
      </c>
      <c r="F73" s="10">
        <v>17</v>
      </c>
      <c r="G73" s="5">
        <v>0</v>
      </c>
      <c r="H73" s="5" t="s">
        <v>10</v>
      </c>
    </row>
    <row r="74" spans="2:8" x14ac:dyDescent="0.15">
      <c r="B74" s="5">
        <v>73</v>
      </c>
      <c r="C74" s="8">
        <v>42712.604166608799</v>
      </c>
      <c r="D74" s="5" t="s">
        <v>7</v>
      </c>
      <c r="E74" s="9" t="s">
        <v>19</v>
      </c>
      <c r="F74" s="10">
        <v>18</v>
      </c>
      <c r="G74" s="5">
        <v>1</v>
      </c>
      <c r="H74" s="5" t="s">
        <v>10</v>
      </c>
    </row>
    <row r="75" spans="2:8" x14ac:dyDescent="0.15">
      <c r="B75" s="5">
        <v>74</v>
      </c>
      <c r="C75" s="8">
        <v>42712.604166608799</v>
      </c>
      <c r="D75" s="5" t="s">
        <v>7</v>
      </c>
      <c r="E75" s="9" t="s">
        <v>19</v>
      </c>
      <c r="F75" s="10">
        <v>19</v>
      </c>
      <c r="G75" s="5">
        <v>1</v>
      </c>
      <c r="H75" s="5" t="s">
        <v>10</v>
      </c>
    </row>
    <row r="76" spans="2:8" x14ac:dyDescent="0.15">
      <c r="B76" s="5">
        <v>75</v>
      </c>
      <c r="C76" s="8">
        <v>42712.604166608799</v>
      </c>
      <c r="D76" s="5" t="s">
        <v>7</v>
      </c>
      <c r="E76" s="9" t="s">
        <v>19</v>
      </c>
      <c r="F76" s="10">
        <v>20</v>
      </c>
      <c r="G76" s="5">
        <v>1</v>
      </c>
      <c r="H76" s="5" t="s">
        <v>10</v>
      </c>
    </row>
    <row r="77" spans="2:8" x14ac:dyDescent="0.15">
      <c r="B77" s="5">
        <v>76</v>
      </c>
      <c r="C77" s="8">
        <v>42712.604166608799</v>
      </c>
      <c r="D77" s="5" t="s">
        <v>7</v>
      </c>
      <c r="E77" s="9" t="s">
        <v>19</v>
      </c>
      <c r="F77" s="10">
        <v>21</v>
      </c>
      <c r="G77" s="5">
        <v>1</v>
      </c>
      <c r="H77" s="5" t="s">
        <v>10</v>
      </c>
    </row>
    <row r="78" spans="2:8" x14ac:dyDescent="0.15">
      <c r="B78" s="5">
        <v>77</v>
      </c>
      <c r="C78" s="8">
        <v>42712.604166608799</v>
      </c>
      <c r="D78" s="5" t="s">
        <v>7</v>
      </c>
      <c r="E78" s="9" t="s">
        <v>19</v>
      </c>
      <c r="F78" s="10">
        <v>22</v>
      </c>
      <c r="G78" s="5">
        <v>0</v>
      </c>
      <c r="H78" s="5" t="s">
        <v>10</v>
      </c>
    </row>
    <row r="79" spans="2:8" x14ac:dyDescent="0.15">
      <c r="B79" s="5">
        <v>78</v>
      </c>
      <c r="C79" s="8">
        <v>42712.604166608799</v>
      </c>
      <c r="D79" s="5" t="s">
        <v>7</v>
      </c>
      <c r="E79" s="9" t="s">
        <v>19</v>
      </c>
      <c r="F79" s="10">
        <v>23</v>
      </c>
      <c r="G79" s="5">
        <v>0</v>
      </c>
      <c r="H79" s="5" t="s">
        <v>10</v>
      </c>
    </row>
    <row r="80" spans="2:8" x14ac:dyDescent="0.15">
      <c r="B80" s="5">
        <v>79</v>
      </c>
      <c r="C80" s="8">
        <v>42712.604166608799</v>
      </c>
      <c r="D80" s="5" t="s">
        <v>7</v>
      </c>
      <c r="E80" s="9" t="s">
        <v>19</v>
      </c>
      <c r="F80" s="10">
        <v>24</v>
      </c>
      <c r="G80" s="5">
        <v>1</v>
      </c>
      <c r="H80" s="5" t="s">
        <v>10</v>
      </c>
    </row>
    <row r="81" spans="2:8" x14ac:dyDescent="0.15">
      <c r="B81" s="5">
        <v>80</v>
      </c>
      <c r="C81" s="8">
        <v>42712.604166608799</v>
      </c>
      <c r="D81" s="5" t="s">
        <v>7</v>
      </c>
      <c r="E81" s="9" t="s">
        <v>19</v>
      </c>
      <c r="F81" s="10">
        <v>25</v>
      </c>
      <c r="G81" s="5">
        <v>1</v>
      </c>
      <c r="H81" s="5" t="s">
        <v>10</v>
      </c>
    </row>
    <row r="82" spans="2:8" x14ac:dyDescent="0.15">
      <c r="B82" s="5">
        <v>81</v>
      </c>
      <c r="C82" s="8">
        <v>42712.604166608799</v>
      </c>
      <c r="D82" s="5" t="s">
        <v>7</v>
      </c>
      <c r="E82" s="9" t="s">
        <v>19</v>
      </c>
      <c r="F82" s="10">
        <v>26</v>
      </c>
      <c r="G82" s="5">
        <v>0</v>
      </c>
      <c r="H82" s="5" t="s">
        <v>10</v>
      </c>
    </row>
    <row r="83" spans="2:8" x14ac:dyDescent="0.15">
      <c r="B83" s="5">
        <v>82</v>
      </c>
      <c r="C83" s="8">
        <v>42712.604166608799</v>
      </c>
      <c r="D83" s="5" t="s">
        <v>7</v>
      </c>
      <c r="E83" s="9" t="s">
        <v>19</v>
      </c>
      <c r="F83" s="10">
        <v>27</v>
      </c>
      <c r="G83" s="5">
        <v>0</v>
      </c>
      <c r="H83" s="5" t="s">
        <v>10</v>
      </c>
    </row>
    <row r="84" spans="2:8" x14ac:dyDescent="0.15">
      <c r="B84" s="5">
        <v>83</v>
      </c>
      <c r="C84" s="8">
        <v>42712.604166608799</v>
      </c>
      <c r="D84" s="5" t="s">
        <v>7</v>
      </c>
      <c r="E84" s="9" t="s">
        <v>19</v>
      </c>
      <c r="F84" s="10">
        <v>28</v>
      </c>
      <c r="G84" s="5">
        <v>0</v>
      </c>
      <c r="H84" s="5" t="s">
        <v>10</v>
      </c>
    </row>
    <row r="85" spans="2:8" x14ac:dyDescent="0.15">
      <c r="B85" s="5">
        <v>84</v>
      </c>
      <c r="C85" s="8">
        <v>42712.604166608799</v>
      </c>
      <c r="D85" s="5" t="s">
        <v>7</v>
      </c>
      <c r="E85" s="9" t="s">
        <v>19</v>
      </c>
      <c r="F85" s="10">
        <v>29</v>
      </c>
      <c r="G85" s="5">
        <v>0</v>
      </c>
      <c r="H85" s="5" t="s">
        <v>10</v>
      </c>
    </row>
    <row r="86" spans="2:8" x14ac:dyDescent="0.15">
      <c r="B86" s="5">
        <v>85</v>
      </c>
      <c r="C86" s="8">
        <v>42712.604166608799</v>
      </c>
      <c r="D86" s="5" t="s">
        <v>7</v>
      </c>
      <c r="E86" s="9" t="s">
        <v>19</v>
      </c>
      <c r="F86" s="10">
        <v>30</v>
      </c>
      <c r="G86" s="5">
        <v>1</v>
      </c>
      <c r="H86" s="5" t="s">
        <v>10</v>
      </c>
    </row>
    <row r="87" spans="2:8" x14ac:dyDescent="0.15">
      <c r="B87" s="5">
        <v>86</v>
      </c>
      <c r="C87" s="8">
        <v>42712.604166608799</v>
      </c>
      <c r="D87" s="5" t="s">
        <v>7</v>
      </c>
      <c r="E87" s="9" t="s">
        <v>13</v>
      </c>
      <c r="F87" s="10">
        <v>31</v>
      </c>
      <c r="G87" s="5">
        <v>1</v>
      </c>
      <c r="H87" s="5" t="s">
        <v>10</v>
      </c>
    </row>
    <row r="88" spans="2:8" x14ac:dyDescent="0.15">
      <c r="B88" s="5">
        <v>87</v>
      </c>
      <c r="C88" s="8">
        <v>42712.604166608799</v>
      </c>
      <c r="D88" s="5" t="s">
        <v>7</v>
      </c>
      <c r="E88" s="9" t="s">
        <v>13</v>
      </c>
      <c r="F88" s="10">
        <v>32</v>
      </c>
      <c r="G88" s="5">
        <v>1</v>
      </c>
      <c r="H88" s="5" t="s">
        <v>10</v>
      </c>
    </row>
    <row r="89" spans="2:8" x14ac:dyDescent="0.15">
      <c r="B89" s="5">
        <v>88</v>
      </c>
      <c r="C89" s="8">
        <v>42712.604166608799</v>
      </c>
      <c r="D89" s="5" t="s">
        <v>7</v>
      </c>
      <c r="E89" s="9" t="s">
        <v>13</v>
      </c>
      <c r="F89" s="10">
        <v>33</v>
      </c>
      <c r="G89" s="5">
        <v>1</v>
      </c>
      <c r="H89" s="5" t="s">
        <v>10</v>
      </c>
    </row>
    <row r="90" spans="2:8" x14ac:dyDescent="0.15">
      <c r="B90" s="5">
        <v>89</v>
      </c>
      <c r="C90" s="8">
        <v>42712.604166608799</v>
      </c>
      <c r="D90" s="5" t="s">
        <v>7</v>
      </c>
      <c r="E90" s="9" t="s">
        <v>13</v>
      </c>
      <c r="F90" s="10">
        <v>34</v>
      </c>
      <c r="G90" s="5">
        <v>1</v>
      </c>
      <c r="H90" s="5" t="s">
        <v>10</v>
      </c>
    </row>
    <row r="91" spans="2:8" x14ac:dyDescent="0.15">
      <c r="B91" s="5">
        <v>90</v>
      </c>
      <c r="C91" s="8">
        <v>42712.604166608799</v>
      </c>
      <c r="D91" s="5" t="s">
        <v>7</v>
      </c>
      <c r="E91" s="9" t="s">
        <v>13</v>
      </c>
      <c r="F91" s="10">
        <v>35</v>
      </c>
      <c r="G91" s="5">
        <v>1</v>
      </c>
      <c r="H91" s="5" t="s">
        <v>10</v>
      </c>
    </row>
    <row r="92" spans="2:8" x14ac:dyDescent="0.15">
      <c r="B92" s="5">
        <v>91</v>
      </c>
      <c r="C92" s="8">
        <v>42712.604166608799</v>
      </c>
      <c r="D92" s="5" t="s">
        <v>7</v>
      </c>
      <c r="E92" s="9" t="s">
        <v>13</v>
      </c>
      <c r="F92" s="10">
        <v>36</v>
      </c>
      <c r="G92" s="5">
        <v>1</v>
      </c>
      <c r="H92" s="5" t="s">
        <v>10</v>
      </c>
    </row>
    <row r="93" spans="2:8" x14ac:dyDescent="0.15">
      <c r="B93" s="5">
        <v>92</v>
      </c>
      <c r="C93" s="8">
        <v>42712.604166608799</v>
      </c>
      <c r="D93" s="5" t="s">
        <v>7</v>
      </c>
      <c r="E93" s="5" t="s">
        <v>21</v>
      </c>
      <c r="F93" s="10">
        <v>1</v>
      </c>
      <c r="G93" s="10">
        <v>0</v>
      </c>
      <c r="H93" s="5" t="s">
        <v>10</v>
      </c>
    </row>
    <row r="94" spans="2:8" x14ac:dyDescent="0.15">
      <c r="B94" s="5">
        <v>93</v>
      </c>
      <c r="C94" s="8">
        <v>42712.604166608799</v>
      </c>
      <c r="D94" s="5" t="s">
        <v>7</v>
      </c>
      <c r="E94" s="5" t="s">
        <v>21</v>
      </c>
      <c r="F94" s="10">
        <v>2</v>
      </c>
      <c r="G94" s="10">
        <v>0</v>
      </c>
      <c r="H94" s="5" t="s">
        <v>10</v>
      </c>
    </row>
    <row r="95" spans="2:8" x14ac:dyDescent="0.15">
      <c r="B95" s="5">
        <v>94</v>
      </c>
      <c r="C95" s="8">
        <v>42712.604166608799</v>
      </c>
      <c r="D95" s="5" t="s">
        <v>7</v>
      </c>
      <c r="E95" s="5" t="s">
        <v>21</v>
      </c>
      <c r="F95" s="10">
        <v>3</v>
      </c>
      <c r="G95" s="10">
        <v>1</v>
      </c>
      <c r="H95" s="5" t="s">
        <v>10</v>
      </c>
    </row>
    <row r="96" spans="2:8" x14ac:dyDescent="0.15">
      <c r="B96" s="5">
        <v>95</v>
      </c>
      <c r="C96" s="8">
        <v>42712.604166608799</v>
      </c>
      <c r="D96" s="5" t="s">
        <v>7</v>
      </c>
      <c r="E96" s="5" t="s">
        <v>21</v>
      </c>
      <c r="F96" s="10">
        <v>4</v>
      </c>
      <c r="G96" s="10">
        <v>0</v>
      </c>
      <c r="H96" s="5" t="s">
        <v>10</v>
      </c>
    </row>
    <row r="97" spans="2:8" x14ac:dyDescent="0.15">
      <c r="B97" s="5">
        <v>96</v>
      </c>
      <c r="C97" s="8">
        <v>42712.604166608799</v>
      </c>
      <c r="D97" s="5" t="s">
        <v>7</v>
      </c>
      <c r="E97" s="5" t="s">
        <v>21</v>
      </c>
      <c r="F97" s="10">
        <v>5</v>
      </c>
      <c r="G97" s="10">
        <v>1</v>
      </c>
      <c r="H97" s="5" t="s">
        <v>10</v>
      </c>
    </row>
    <row r="98" spans="2:8" x14ac:dyDescent="0.15">
      <c r="B98" s="5">
        <v>97</v>
      </c>
      <c r="C98" s="8">
        <v>42712.604166608799</v>
      </c>
      <c r="D98" s="5" t="s">
        <v>7</v>
      </c>
      <c r="E98" s="5" t="s">
        <v>21</v>
      </c>
      <c r="F98" s="10">
        <v>6</v>
      </c>
      <c r="G98" s="10">
        <v>1</v>
      </c>
      <c r="H98" s="5" t="s">
        <v>10</v>
      </c>
    </row>
    <row r="99" spans="2:8" x14ac:dyDescent="0.15">
      <c r="B99" s="5">
        <v>98</v>
      </c>
      <c r="C99" s="8">
        <v>42712.604166608799</v>
      </c>
      <c r="D99" s="5" t="s">
        <v>7</v>
      </c>
      <c r="E99" s="5" t="s">
        <v>21</v>
      </c>
      <c r="F99" s="10">
        <v>7</v>
      </c>
      <c r="G99" s="10">
        <v>0</v>
      </c>
      <c r="H99" s="5" t="s">
        <v>10</v>
      </c>
    </row>
    <row r="100" spans="2:8" x14ac:dyDescent="0.15">
      <c r="B100" s="5">
        <v>99</v>
      </c>
      <c r="C100" s="8">
        <v>42712.604166608799</v>
      </c>
      <c r="D100" s="5" t="s">
        <v>7</v>
      </c>
      <c r="E100" s="5" t="s">
        <v>21</v>
      </c>
      <c r="F100" s="10">
        <v>8</v>
      </c>
      <c r="G100" s="10">
        <v>1</v>
      </c>
      <c r="H100" s="5" t="s">
        <v>10</v>
      </c>
    </row>
    <row r="101" spans="2:8" x14ac:dyDescent="0.15">
      <c r="B101" s="5">
        <v>100</v>
      </c>
      <c r="C101" s="8">
        <v>42712.604166608799</v>
      </c>
      <c r="D101" s="5" t="s">
        <v>7</v>
      </c>
      <c r="E101" s="5" t="s">
        <v>21</v>
      </c>
      <c r="F101" s="10">
        <v>9</v>
      </c>
      <c r="G101" s="10">
        <v>1</v>
      </c>
      <c r="H101" s="5" t="s">
        <v>10</v>
      </c>
    </row>
    <row r="102" spans="2:8" x14ac:dyDescent="0.15">
      <c r="B102" s="5">
        <v>101</v>
      </c>
      <c r="C102" s="8">
        <v>42712.604166608799</v>
      </c>
      <c r="D102" s="5" t="s">
        <v>7</v>
      </c>
      <c r="E102" s="5" t="s">
        <v>21</v>
      </c>
      <c r="F102" s="10">
        <v>10</v>
      </c>
      <c r="G102" s="10">
        <v>0</v>
      </c>
      <c r="H102" s="5" t="s">
        <v>10</v>
      </c>
    </row>
    <row r="103" spans="2:8" x14ac:dyDescent="0.15">
      <c r="B103" s="5">
        <v>102</v>
      </c>
      <c r="C103" s="8">
        <v>42712.604166608799</v>
      </c>
      <c r="D103" s="5" t="s">
        <v>7</v>
      </c>
      <c r="E103" s="5" t="s">
        <v>21</v>
      </c>
      <c r="F103" s="10">
        <v>11</v>
      </c>
      <c r="G103" s="10">
        <v>1</v>
      </c>
      <c r="H103" s="5" t="s">
        <v>10</v>
      </c>
    </row>
    <row r="104" spans="2:8" x14ac:dyDescent="0.15">
      <c r="B104" s="5">
        <v>103</v>
      </c>
      <c r="C104" s="8">
        <v>42712.604166608799</v>
      </c>
      <c r="D104" s="5" t="s">
        <v>7</v>
      </c>
      <c r="E104" s="5" t="s">
        <v>21</v>
      </c>
      <c r="F104" s="10">
        <v>12</v>
      </c>
      <c r="G104" s="10">
        <v>0</v>
      </c>
      <c r="H104" s="5" t="s">
        <v>10</v>
      </c>
    </row>
    <row r="105" spans="2:8" x14ac:dyDescent="0.15">
      <c r="B105" s="5">
        <v>104</v>
      </c>
      <c r="C105" s="8">
        <v>42712.604166608799</v>
      </c>
      <c r="D105" s="5" t="s">
        <v>7</v>
      </c>
      <c r="E105" s="5" t="s">
        <v>21</v>
      </c>
      <c r="F105" s="10">
        <v>13</v>
      </c>
      <c r="G105" s="10">
        <v>1</v>
      </c>
      <c r="H105" s="5" t="s">
        <v>10</v>
      </c>
    </row>
    <row r="106" spans="2:8" x14ac:dyDescent="0.15">
      <c r="B106" s="5">
        <v>105</v>
      </c>
      <c r="C106" s="8">
        <v>42712.604166608799</v>
      </c>
      <c r="D106" s="5" t="s">
        <v>7</v>
      </c>
      <c r="E106" s="5" t="s">
        <v>21</v>
      </c>
      <c r="F106" s="10">
        <v>14</v>
      </c>
      <c r="G106" s="10">
        <v>1</v>
      </c>
      <c r="H106" s="5" t="s">
        <v>10</v>
      </c>
    </row>
    <row r="107" spans="2:8" x14ac:dyDescent="0.15">
      <c r="B107" s="5">
        <v>106</v>
      </c>
      <c r="C107" s="8">
        <v>42712.604166608799</v>
      </c>
      <c r="D107" s="5" t="s">
        <v>7</v>
      </c>
      <c r="E107" s="5" t="s">
        <v>21</v>
      </c>
      <c r="F107" s="10">
        <v>15</v>
      </c>
      <c r="G107" s="10">
        <v>0</v>
      </c>
      <c r="H107" s="5" t="s">
        <v>10</v>
      </c>
    </row>
    <row r="108" spans="2:8" x14ac:dyDescent="0.15">
      <c r="B108" s="5">
        <v>107</v>
      </c>
      <c r="C108" s="8">
        <v>42712.604166608799</v>
      </c>
      <c r="D108" s="5" t="s">
        <v>7</v>
      </c>
      <c r="E108" s="5" t="s">
        <v>21</v>
      </c>
      <c r="F108" s="10">
        <v>16</v>
      </c>
      <c r="G108" s="10">
        <v>0</v>
      </c>
      <c r="H108" s="5" t="s">
        <v>10</v>
      </c>
    </row>
    <row r="109" spans="2:8" x14ac:dyDescent="0.15">
      <c r="B109" s="5">
        <v>108</v>
      </c>
      <c r="C109" s="8">
        <v>42712.604166608799</v>
      </c>
      <c r="D109" s="5" t="s">
        <v>7</v>
      </c>
      <c r="E109" s="5" t="s">
        <v>21</v>
      </c>
      <c r="F109" s="10">
        <v>17</v>
      </c>
      <c r="G109" s="10">
        <v>0</v>
      </c>
      <c r="H109" s="5" t="s">
        <v>10</v>
      </c>
    </row>
    <row r="110" spans="2:8" x14ac:dyDescent="0.15">
      <c r="B110" s="5">
        <v>109</v>
      </c>
      <c r="C110" s="8">
        <v>42712.604166608799</v>
      </c>
      <c r="D110" s="5" t="s">
        <v>7</v>
      </c>
      <c r="E110" s="5" t="s">
        <v>21</v>
      </c>
      <c r="F110" s="10">
        <v>18</v>
      </c>
      <c r="G110" s="10">
        <v>0</v>
      </c>
      <c r="H110" s="5" t="s">
        <v>10</v>
      </c>
    </row>
    <row r="111" spans="2:8" x14ac:dyDescent="0.15">
      <c r="B111" s="5">
        <v>110</v>
      </c>
      <c r="C111" s="8">
        <v>42712.604166608799</v>
      </c>
      <c r="D111" s="5" t="s">
        <v>7</v>
      </c>
      <c r="E111" s="5" t="s">
        <v>21</v>
      </c>
      <c r="F111" s="10">
        <v>19</v>
      </c>
      <c r="G111" s="10">
        <v>1</v>
      </c>
      <c r="H111" s="5" t="s">
        <v>10</v>
      </c>
    </row>
    <row r="112" spans="2:8" x14ac:dyDescent="0.15">
      <c r="B112" s="5">
        <v>111</v>
      </c>
      <c r="C112" s="8">
        <v>42712.604166608799</v>
      </c>
      <c r="D112" s="5" t="s">
        <v>7</v>
      </c>
      <c r="E112" s="5" t="s">
        <v>21</v>
      </c>
      <c r="F112" s="10">
        <v>20</v>
      </c>
      <c r="G112" s="10">
        <v>1</v>
      </c>
      <c r="H112" s="5" t="s">
        <v>10</v>
      </c>
    </row>
    <row r="113" spans="2:8" x14ac:dyDescent="0.15">
      <c r="B113" s="5">
        <v>112</v>
      </c>
      <c r="C113" s="8">
        <v>42712.604166608799</v>
      </c>
      <c r="D113" s="5" t="s">
        <v>7</v>
      </c>
      <c r="E113" s="5" t="s">
        <v>21</v>
      </c>
      <c r="F113" s="10">
        <v>21</v>
      </c>
      <c r="G113" s="10">
        <v>1</v>
      </c>
      <c r="H113" s="5" t="s">
        <v>10</v>
      </c>
    </row>
    <row r="114" spans="2:8" x14ac:dyDescent="0.15">
      <c r="B114" s="5">
        <v>113</v>
      </c>
      <c r="C114" s="8">
        <v>42712.604166608799</v>
      </c>
      <c r="D114" s="5" t="s">
        <v>7</v>
      </c>
      <c r="E114" s="5" t="s">
        <v>21</v>
      </c>
      <c r="F114" s="10">
        <v>22</v>
      </c>
      <c r="G114" s="10">
        <v>1</v>
      </c>
      <c r="H114" s="5" t="s">
        <v>10</v>
      </c>
    </row>
    <row r="115" spans="2:8" x14ac:dyDescent="0.15">
      <c r="B115" s="5">
        <v>114</v>
      </c>
      <c r="C115" s="8">
        <v>42712.604166608799</v>
      </c>
      <c r="D115" s="5" t="s">
        <v>7</v>
      </c>
      <c r="E115" s="5" t="s">
        <v>21</v>
      </c>
      <c r="F115" s="10">
        <v>23</v>
      </c>
      <c r="G115" s="10">
        <v>1</v>
      </c>
      <c r="H115" s="5" t="s">
        <v>10</v>
      </c>
    </row>
    <row r="116" spans="2:8" x14ac:dyDescent="0.15">
      <c r="B116" s="5">
        <v>115</v>
      </c>
      <c r="C116" s="8">
        <v>42712.604166608799</v>
      </c>
      <c r="D116" s="5" t="s">
        <v>7</v>
      </c>
      <c r="E116" s="5" t="s">
        <v>21</v>
      </c>
      <c r="F116" s="10">
        <v>24</v>
      </c>
      <c r="G116" s="10">
        <v>1</v>
      </c>
      <c r="H116" s="5" t="s">
        <v>10</v>
      </c>
    </row>
    <row r="117" spans="2:8" x14ac:dyDescent="0.15">
      <c r="B117" s="5">
        <v>116</v>
      </c>
      <c r="C117" s="8">
        <v>42712.604166608799</v>
      </c>
      <c r="D117" s="5" t="s">
        <v>7</v>
      </c>
      <c r="E117" s="5" t="s">
        <v>21</v>
      </c>
      <c r="F117" s="10">
        <v>25</v>
      </c>
      <c r="G117" s="10">
        <v>0</v>
      </c>
      <c r="H117" s="5" t="s">
        <v>10</v>
      </c>
    </row>
    <row r="118" spans="2:8" x14ac:dyDescent="0.15">
      <c r="B118" s="5">
        <v>117</v>
      </c>
      <c r="C118" s="8">
        <v>42712.604166608799</v>
      </c>
      <c r="D118" s="5" t="s">
        <v>7</v>
      </c>
      <c r="E118" s="5" t="s">
        <v>21</v>
      </c>
      <c r="F118" s="10">
        <v>26</v>
      </c>
      <c r="G118" s="10">
        <v>0</v>
      </c>
      <c r="H118" s="5" t="s">
        <v>10</v>
      </c>
    </row>
    <row r="119" spans="2:8" x14ac:dyDescent="0.15">
      <c r="B119" s="5">
        <v>118</v>
      </c>
      <c r="C119" s="8">
        <v>42712.604166608799</v>
      </c>
      <c r="D119" s="5" t="s">
        <v>7</v>
      </c>
      <c r="E119" s="5" t="s">
        <v>21</v>
      </c>
      <c r="F119" s="10">
        <v>27</v>
      </c>
      <c r="G119" s="10">
        <v>0</v>
      </c>
      <c r="H119" s="5" t="s">
        <v>10</v>
      </c>
    </row>
    <row r="120" spans="2:8" x14ac:dyDescent="0.15">
      <c r="B120" s="5">
        <v>119</v>
      </c>
      <c r="C120" s="8">
        <v>42712.604166608799</v>
      </c>
      <c r="D120" s="5" t="s">
        <v>7</v>
      </c>
      <c r="E120" s="5" t="s">
        <v>21</v>
      </c>
      <c r="F120" s="10">
        <v>28</v>
      </c>
      <c r="G120" s="10">
        <v>0</v>
      </c>
      <c r="H120" s="5" t="s">
        <v>10</v>
      </c>
    </row>
    <row r="121" spans="2:8" x14ac:dyDescent="0.15">
      <c r="B121" s="5">
        <v>120</v>
      </c>
      <c r="C121" s="8">
        <v>42712.604166608799</v>
      </c>
      <c r="D121" s="5" t="s">
        <v>7</v>
      </c>
      <c r="E121" s="5" t="s">
        <v>21</v>
      </c>
      <c r="F121" s="10">
        <v>29</v>
      </c>
      <c r="G121" s="10">
        <v>0</v>
      </c>
      <c r="H121" s="5" t="s">
        <v>10</v>
      </c>
    </row>
    <row r="122" spans="2:8" x14ac:dyDescent="0.15">
      <c r="B122" s="5">
        <v>121</v>
      </c>
      <c r="C122" s="8">
        <v>42712.604166608799</v>
      </c>
      <c r="D122" s="5" t="s">
        <v>7</v>
      </c>
      <c r="E122" s="5" t="s">
        <v>21</v>
      </c>
      <c r="F122" s="10">
        <v>30</v>
      </c>
      <c r="G122" s="10">
        <v>0</v>
      </c>
      <c r="H122" s="5" t="s">
        <v>10</v>
      </c>
    </row>
    <row r="123" spans="2:8" x14ac:dyDescent="0.15">
      <c r="B123" s="5">
        <v>122</v>
      </c>
      <c r="C123" s="8">
        <v>42712.604166608799</v>
      </c>
      <c r="D123" s="5" t="s">
        <v>7</v>
      </c>
      <c r="E123" s="5" t="s">
        <v>23</v>
      </c>
      <c r="F123" s="10">
        <v>1</v>
      </c>
      <c r="G123" s="10">
        <v>1</v>
      </c>
      <c r="H123" s="5" t="s">
        <v>10</v>
      </c>
    </row>
    <row r="124" spans="2:8" x14ac:dyDescent="0.15">
      <c r="B124" s="5">
        <v>123</v>
      </c>
      <c r="C124" s="8">
        <v>42712.604166608799</v>
      </c>
      <c r="D124" s="5" t="s">
        <v>7</v>
      </c>
      <c r="E124" s="5" t="s">
        <v>23</v>
      </c>
      <c r="F124" s="10">
        <v>2</v>
      </c>
      <c r="G124" s="10">
        <v>1</v>
      </c>
      <c r="H124" s="5" t="s">
        <v>10</v>
      </c>
    </row>
    <row r="125" spans="2:8" x14ac:dyDescent="0.15">
      <c r="B125" s="5">
        <v>124</v>
      </c>
      <c r="C125" s="8">
        <v>42712.604166608799</v>
      </c>
      <c r="D125" s="5" t="s">
        <v>7</v>
      </c>
      <c r="E125" s="5" t="s">
        <v>23</v>
      </c>
      <c r="F125" s="10">
        <v>3</v>
      </c>
      <c r="G125" s="10">
        <v>1</v>
      </c>
      <c r="H125" s="5" t="s">
        <v>10</v>
      </c>
    </row>
    <row r="126" spans="2:8" x14ac:dyDescent="0.15">
      <c r="B126" s="5">
        <v>125</v>
      </c>
      <c r="C126" s="8">
        <v>42712.604166608799</v>
      </c>
      <c r="D126" s="5" t="s">
        <v>7</v>
      </c>
      <c r="E126" s="5" t="s">
        <v>23</v>
      </c>
      <c r="F126" s="10">
        <v>4</v>
      </c>
      <c r="G126" s="10">
        <v>1</v>
      </c>
      <c r="H126" s="5" t="s">
        <v>10</v>
      </c>
    </row>
    <row r="127" spans="2:8" x14ac:dyDescent="0.15">
      <c r="B127" s="5">
        <v>126</v>
      </c>
      <c r="C127" s="8">
        <v>42712.604166608799</v>
      </c>
      <c r="D127" s="5" t="s">
        <v>7</v>
      </c>
      <c r="E127" s="5" t="s">
        <v>23</v>
      </c>
      <c r="F127" s="10">
        <v>5</v>
      </c>
      <c r="G127" s="10">
        <v>1</v>
      </c>
      <c r="H127" s="5" t="s">
        <v>10</v>
      </c>
    </row>
    <row r="128" spans="2:8" x14ac:dyDescent="0.15">
      <c r="B128" s="5">
        <v>127</v>
      </c>
      <c r="C128" s="8">
        <v>42712.604166608799</v>
      </c>
      <c r="D128" s="5" t="s">
        <v>7</v>
      </c>
      <c r="E128" s="5" t="s">
        <v>23</v>
      </c>
      <c r="F128" s="10">
        <v>6</v>
      </c>
      <c r="G128" s="10">
        <v>1</v>
      </c>
      <c r="H128" s="5" t="s">
        <v>10</v>
      </c>
    </row>
    <row r="129" spans="2:8" x14ac:dyDescent="0.15">
      <c r="B129" s="5">
        <v>128</v>
      </c>
      <c r="C129" s="8">
        <v>42712.604166608799</v>
      </c>
      <c r="D129" s="5" t="s">
        <v>7</v>
      </c>
      <c r="E129" s="5" t="s">
        <v>23</v>
      </c>
      <c r="F129" s="10">
        <v>7</v>
      </c>
      <c r="G129" s="10">
        <v>1</v>
      </c>
      <c r="H129" s="5" t="s">
        <v>10</v>
      </c>
    </row>
    <row r="130" spans="2:8" x14ac:dyDescent="0.15">
      <c r="B130" s="5">
        <v>129</v>
      </c>
      <c r="C130" s="8">
        <v>42712.604166608799</v>
      </c>
      <c r="D130" s="5" t="s">
        <v>7</v>
      </c>
      <c r="E130" s="5" t="s">
        <v>23</v>
      </c>
      <c r="F130" s="10">
        <v>8</v>
      </c>
      <c r="G130" s="10">
        <v>0</v>
      </c>
      <c r="H130" s="5" t="s">
        <v>10</v>
      </c>
    </row>
    <row r="131" spans="2:8" x14ac:dyDescent="0.15">
      <c r="B131" s="5">
        <v>130</v>
      </c>
      <c r="C131" s="8">
        <v>42712.604166608799</v>
      </c>
      <c r="D131" s="5" t="s">
        <v>7</v>
      </c>
      <c r="E131" s="5" t="s">
        <v>23</v>
      </c>
      <c r="F131" s="10">
        <v>9</v>
      </c>
      <c r="G131" s="10">
        <v>0</v>
      </c>
      <c r="H131" s="5" t="s">
        <v>10</v>
      </c>
    </row>
    <row r="132" spans="2:8" x14ac:dyDescent="0.15">
      <c r="B132" s="5">
        <v>131</v>
      </c>
      <c r="C132" s="8">
        <v>42712.604166608799</v>
      </c>
      <c r="D132" s="5" t="s">
        <v>7</v>
      </c>
      <c r="E132" s="5" t="s">
        <v>23</v>
      </c>
      <c r="F132" s="10">
        <v>10</v>
      </c>
      <c r="G132" s="10">
        <v>1</v>
      </c>
      <c r="H132" s="5" t="s">
        <v>10</v>
      </c>
    </row>
    <row r="133" spans="2:8" x14ac:dyDescent="0.15">
      <c r="B133" s="5">
        <v>132</v>
      </c>
      <c r="C133" s="8">
        <v>42712.604166608799</v>
      </c>
      <c r="D133" s="5" t="s">
        <v>7</v>
      </c>
      <c r="E133" s="5" t="s">
        <v>23</v>
      </c>
      <c r="F133" s="10">
        <v>11</v>
      </c>
      <c r="G133" s="10">
        <v>1</v>
      </c>
      <c r="H133" s="5" t="s">
        <v>10</v>
      </c>
    </row>
    <row r="134" spans="2:8" x14ac:dyDescent="0.15">
      <c r="B134" s="5">
        <v>133</v>
      </c>
      <c r="C134" s="8">
        <v>42712.604166608799</v>
      </c>
      <c r="D134" s="5" t="s">
        <v>7</v>
      </c>
      <c r="E134" s="5" t="s">
        <v>23</v>
      </c>
      <c r="F134" s="10">
        <v>12</v>
      </c>
      <c r="G134" s="10">
        <v>1</v>
      </c>
      <c r="H134" s="5" t="s">
        <v>10</v>
      </c>
    </row>
    <row r="135" spans="2:8" x14ac:dyDescent="0.15">
      <c r="B135" s="5">
        <v>134</v>
      </c>
      <c r="C135" s="8">
        <v>42712.604166608799</v>
      </c>
      <c r="D135" s="5" t="s">
        <v>7</v>
      </c>
      <c r="E135" s="5" t="s">
        <v>23</v>
      </c>
      <c r="F135" s="10">
        <v>13</v>
      </c>
      <c r="G135" s="10">
        <v>1</v>
      </c>
      <c r="H135" s="5" t="s">
        <v>10</v>
      </c>
    </row>
    <row r="136" spans="2:8" x14ac:dyDescent="0.15">
      <c r="B136" s="5">
        <v>135</v>
      </c>
      <c r="C136" s="8">
        <v>42712.604166608799</v>
      </c>
      <c r="D136" s="5" t="s">
        <v>7</v>
      </c>
      <c r="E136" s="5" t="s">
        <v>23</v>
      </c>
      <c r="F136" s="10">
        <v>14</v>
      </c>
      <c r="G136" s="10">
        <v>1</v>
      </c>
      <c r="H136" s="5" t="s">
        <v>10</v>
      </c>
    </row>
    <row r="137" spans="2:8" x14ac:dyDescent="0.15">
      <c r="B137" s="5">
        <v>136</v>
      </c>
      <c r="C137" s="8">
        <v>42712.604166608799</v>
      </c>
      <c r="D137" s="5" t="s">
        <v>7</v>
      </c>
      <c r="E137" s="5" t="s">
        <v>23</v>
      </c>
      <c r="F137" s="10">
        <v>15</v>
      </c>
      <c r="G137" s="10">
        <v>1</v>
      </c>
      <c r="H137" s="5" t="s">
        <v>10</v>
      </c>
    </row>
    <row r="138" spans="2:8" x14ac:dyDescent="0.15">
      <c r="B138" s="5">
        <v>137</v>
      </c>
      <c r="C138" s="8">
        <v>42712.604166608799</v>
      </c>
      <c r="D138" s="5" t="s">
        <v>7</v>
      </c>
      <c r="E138" s="5" t="s">
        <v>23</v>
      </c>
      <c r="F138" s="10">
        <v>16</v>
      </c>
      <c r="G138" s="10">
        <v>1</v>
      </c>
      <c r="H138" s="5" t="s">
        <v>10</v>
      </c>
    </row>
    <row r="139" spans="2:8" x14ac:dyDescent="0.15">
      <c r="B139" s="5">
        <v>138</v>
      </c>
      <c r="C139" s="8">
        <v>42712.604166608799</v>
      </c>
      <c r="D139" s="5" t="s">
        <v>7</v>
      </c>
      <c r="E139" s="5" t="s">
        <v>23</v>
      </c>
      <c r="F139" s="10">
        <v>17</v>
      </c>
      <c r="G139" s="10">
        <v>1</v>
      </c>
      <c r="H139" s="5" t="s">
        <v>10</v>
      </c>
    </row>
    <row r="140" spans="2:8" x14ac:dyDescent="0.15">
      <c r="B140" s="5">
        <v>139</v>
      </c>
      <c r="C140" s="8">
        <v>42712.604166608799</v>
      </c>
      <c r="D140" s="5" t="s">
        <v>7</v>
      </c>
      <c r="E140" s="5" t="s">
        <v>23</v>
      </c>
      <c r="F140" s="10">
        <v>18</v>
      </c>
      <c r="G140" s="10">
        <v>1</v>
      </c>
      <c r="H140" s="5" t="s">
        <v>10</v>
      </c>
    </row>
    <row r="141" spans="2:8" x14ac:dyDescent="0.15">
      <c r="B141" s="5">
        <v>140</v>
      </c>
      <c r="C141" s="8">
        <v>42712.604166608799</v>
      </c>
      <c r="D141" s="5" t="s">
        <v>7</v>
      </c>
      <c r="E141" s="5" t="s">
        <v>23</v>
      </c>
      <c r="F141" s="10">
        <v>19</v>
      </c>
      <c r="G141" s="10">
        <v>1</v>
      </c>
      <c r="H141" s="5" t="s">
        <v>10</v>
      </c>
    </row>
    <row r="142" spans="2:8" x14ac:dyDescent="0.15">
      <c r="B142" s="5">
        <v>141</v>
      </c>
      <c r="C142" s="8">
        <v>42712.604166608799</v>
      </c>
      <c r="D142" s="5" t="s">
        <v>7</v>
      </c>
      <c r="E142" s="5" t="s">
        <v>23</v>
      </c>
      <c r="F142" s="10">
        <v>20</v>
      </c>
      <c r="G142" s="10">
        <v>1</v>
      </c>
      <c r="H142" s="5" t="s">
        <v>10</v>
      </c>
    </row>
    <row r="143" spans="2:8" x14ac:dyDescent="0.15">
      <c r="B143" s="5">
        <v>142</v>
      </c>
      <c r="C143" s="8">
        <v>42712.604166608799</v>
      </c>
      <c r="D143" s="5" t="s">
        <v>7</v>
      </c>
      <c r="E143" s="5" t="s">
        <v>23</v>
      </c>
      <c r="F143" s="10">
        <v>21</v>
      </c>
      <c r="G143" s="10">
        <v>1</v>
      </c>
      <c r="H143" s="5" t="s">
        <v>10</v>
      </c>
    </row>
    <row r="144" spans="2:8" x14ac:dyDescent="0.15">
      <c r="B144" s="5">
        <v>143</v>
      </c>
      <c r="C144" s="8">
        <v>42712.604166608799</v>
      </c>
      <c r="D144" s="5" t="s">
        <v>7</v>
      </c>
      <c r="E144" s="5" t="s">
        <v>23</v>
      </c>
      <c r="F144" s="10">
        <v>22</v>
      </c>
      <c r="G144" s="10">
        <v>1</v>
      </c>
      <c r="H144" s="5" t="s">
        <v>10</v>
      </c>
    </row>
    <row r="145" spans="2:8" x14ac:dyDescent="0.15">
      <c r="B145" s="5">
        <v>144</v>
      </c>
      <c r="C145" s="8">
        <v>42712.604166608799</v>
      </c>
      <c r="D145" s="5" t="s">
        <v>7</v>
      </c>
      <c r="E145" s="5" t="s">
        <v>23</v>
      </c>
      <c r="F145" s="10">
        <v>23</v>
      </c>
      <c r="G145" s="10">
        <v>1</v>
      </c>
      <c r="H145" s="5" t="s">
        <v>10</v>
      </c>
    </row>
    <row r="146" spans="2:8" x14ac:dyDescent="0.15">
      <c r="B146" s="5">
        <v>145</v>
      </c>
      <c r="C146" s="8">
        <v>42712.604166608799</v>
      </c>
      <c r="D146" s="5" t="s">
        <v>7</v>
      </c>
      <c r="E146" s="5" t="s">
        <v>23</v>
      </c>
      <c r="F146" s="10">
        <v>24</v>
      </c>
      <c r="G146" s="10">
        <v>1</v>
      </c>
      <c r="H146" s="5" t="s">
        <v>10</v>
      </c>
    </row>
    <row r="147" spans="2:8" x14ac:dyDescent="0.15">
      <c r="B147" s="5">
        <v>146</v>
      </c>
      <c r="C147" s="8">
        <v>42712.604166608799</v>
      </c>
      <c r="D147" s="5" t="s">
        <v>7</v>
      </c>
      <c r="E147" s="5" t="s">
        <v>23</v>
      </c>
      <c r="F147" s="10">
        <v>25</v>
      </c>
      <c r="G147" s="10">
        <v>1</v>
      </c>
      <c r="H147" s="5" t="s">
        <v>10</v>
      </c>
    </row>
    <row r="148" spans="2:8" x14ac:dyDescent="0.15">
      <c r="B148" s="5">
        <v>147</v>
      </c>
      <c r="C148" s="8">
        <v>42712.604166608799</v>
      </c>
      <c r="D148" s="10" t="s">
        <v>24</v>
      </c>
      <c r="E148" s="5" t="s">
        <v>26</v>
      </c>
      <c r="F148" s="10">
        <v>1</v>
      </c>
      <c r="G148" s="10">
        <v>0</v>
      </c>
      <c r="H148" s="5" t="s">
        <v>10</v>
      </c>
    </row>
    <row r="149" spans="2:8" x14ac:dyDescent="0.15">
      <c r="B149" s="5">
        <v>148</v>
      </c>
      <c r="C149" s="8">
        <v>42712.604166608799</v>
      </c>
      <c r="D149" s="10" t="s">
        <v>24</v>
      </c>
      <c r="E149" s="5" t="s">
        <v>26</v>
      </c>
      <c r="F149" s="10">
        <v>2</v>
      </c>
      <c r="G149" s="10">
        <v>0</v>
      </c>
      <c r="H149" s="5" t="s">
        <v>10</v>
      </c>
    </row>
    <row r="150" spans="2:8" x14ac:dyDescent="0.15">
      <c r="B150" s="5">
        <v>149</v>
      </c>
      <c r="C150" s="8">
        <v>42712.604166608799</v>
      </c>
      <c r="D150" s="10" t="s">
        <v>15</v>
      </c>
      <c r="E150" s="5" t="s">
        <v>26</v>
      </c>
      <c r="F150" s="10">
        <v>3</v>
      </c>
      <c r="G150" s="10">
        <v>0</v>
      </c>
      <c r="H150" s="5" t="s">
        <v>10</v>
      </c>
    </row>
    <row r="151" spans="2:8" x14ac:dyDescent="0.15">
      <c r="B151" s="5">
        <v>150</v>
      </c>
      <c r="C151" s="8">
        <v>42712.604166608799</v>
      </c>
      <c r="D151" s="10" t="s">
        <v>15</v>
      </c>
      <c r="E151" s="5" t="s">
        <v>26</v>
      </c>
      <c r="F151" s="10">
        <v>4</v>
      </c>
      <c r="G151" s="10">
        <v>0</v>
      </c>
      <c r="H151" s="5" t="s">
        <v>10</v>
      </c>
    </row>
    <row r="152" spans="2:8" x14ac:dyDescent="0.15">
      <c r="B152" s="5">
        <v>151</v>
      </c>
      <c r="C152" s="8">
        <v>42712.604166608799</v>
      </c>
      <c r="D152" s="10" t="s">
        <v>15</v>
      </c>
      <c r="E152" s="5" t="s">
        <v>26</v>
      </c>
      <c r="F152" s="10">
        <v>5</v>
      </c>
      <c r="G152" s="10">
        <v>0</v>
      </c>
      <c r="H152" s="5" t="s">
        <v>10</v>
      </c>
    </row>
    <row r="153" spans="2:8" x14ac:dyDescent="0.15">
      <c r="B153" s="5">
        <v>152</v>
      </c>
      <c r="C153" s="8">
        <v>42712.604166608799</v>
      </c>
      <c r="D153" s="10" t="s">
        <v>15</v>
      </c>
      <c r="E153" s="5" t="s">
        <v>26</v>
      </c>
      <c r="F153" s="10">
        <v>6</v>
      </c>
      <c r="G153" s="10">
        <v>1</v>
      </c>
      <c r="H153" s="5" t="s">
        <v>10</v>
      </c>
    </row>
    <row r="154" spans="2:8" x14ac:dyDescent="0.15">
      <c r="B154" s="5">
        <v>153</v>
      </c>
      <c r="C154" s="8">
        <v>42712.604166608799</v>
      </c>
      <c r="D154" s="10" t="s">
        <v>15</v>
      </c>
      <c r="E154" s="5" t="s">
        <v>26</v>
      </c>
      <c r="F154" s="10">
        <v>7</v>
      </c>
      <c r="G154" s="10">
        <v>1</v>
      </c>
      <c r="H154" s="5" t="s">
        <v>10</v>
      </c>
    </row>
    <row r="155" spans="2:8" x14ac:dyDescent="0.15">
      <c r="B155" s="5">
        <v>154</v>
      </c>
      <c r="C155" s="8">
        <v>42712.604166608799</v>
      </c>
      <c r="D155" s="10" t="s">
        <v>15</v>
      </c>
      <c r="E155" s="5" t="s">
        <v>26</v>
      </c>
      <c r="F155" s="10">
        <v>8</v>
      </c>
      <c r="G155" s="10">
        <v>1</v>
      </c>
      <c r="H155" s="5" t="s">
        <v>10</v>
      </c>
    </row>
    <row r="156" spans="2:8" x14ac:dyDescent="0.15">
      <c r="B156" s="5">
        <v>155</v>
      </c>
      <c r="C156" s="8">
        <v>42712.604166608799</v>
      </c>
      <c r="D156" s="10" t="s">
        <v>15</v>
      </c>
      <c r="E156" s="5" t="s">
        <v>26</v>
      </c>
      <c r="F156" s="10">
        <v>9</v>
      </c>
      <c r="G156" s="10">
        <v>0</v>
      </c>
      <c r="H156" s="5" t="s">
        <v>10</v>
      </c>
    </row>
    <row r="157" spans="2:8" x14ac:dyDescent="0.15">
      <c r="B157" s="5">
        <v>156</v>
      </c>
      <c r="C157" s="8">
        <v>42712.604166608799</v>
      </c>
      <c r="D157" s="10" t="s">
        <v>15</v>
      </c>
      <c r="E157" s="5" t="s">
        <v>26</v>
      </c>
      <c r="F157" s="10">
        <v>10</v>
      </c>
      <c r="G157" s="10">
        <v>0</v>
      </c>
      <c r="H157" s="5" t="s">
        <v>10</v>
      </c>
    </row>
    <row r="158" spans="2:8" x14ac:dyDescent="0.15">
      <c r="B158" s="5">
        <v>157</v>
      </c>
      <c r="C158" s="8">
        <v>42712.604166608799</v>
      </c>
      <c r="D158" s="10" t="s">
        <v>15</v>
      </c>
      <c r="E158" s="5" t="s">
        <v>26</v>
      </c>
      <c r="F158" s="10">
        <v>11</v>
      </c>
      <c r="G158" s="10">
        <v>1</v>
      </c>
      <c r="H158" s="5" t="s">
        <v>10</v>
      </c>
    </row>
    <row r="159" spans="2:8" x14ac:dyDescent="0.15">
      <c r="B159" s="5">
        <v>158</v>
      </c>
      <c r="C159" s="8">
        <v>42712.604166608799</v>
      </c>
      <c r="D159" s="10" t="s">
        <v>15</v>
      </c>
      <c r="E159" s="5" t="s">
        <v>26</v>
      </c>
      <c r="F159" s="10">
        <v>12</v>
      </c>
      <c r="G159" s="10">
        <v>1</v>
      </c>
      <c r="H159" s="5" t="s">
        <v>10</v>
      </c>
    </row>
    <row r="160" spans="2:8" x14ac:dyDescent="0.15">
      <c r="B160" s="5">
        <v>159</v>
      </c>
      <c r="C160" s="8">
        <v>42712.604166608799</v>
      </c>
      <c r="D160" s="10" t="s">
        <v>15</v>
      </c>
      <c r="E160" s="5" t="s">
        <v>26</v>
      </c>
      <c r="F160" s="10">
        <v>13</v>
      </c>
      <c r="G160" s="10">
        <v>0</v>
      </c>
      <c r="H160" s="5" t="s">
        <v>10</v>
      </c>
    </row>
    <row r="161" spans="2:8" x14ac:dyDescent="0.15">
      <c r="B161" s="5">
        <v>160</v>
      </c>
      <c r="C161" s="8">
        <v>42712.604166608799</v>
      </c>
      <c r="D161" s="10" t="s">
        <v>15</v>
      </c>
      <c r="E161" s="5" t="s">
        <v>26</v>
      </c>
      <c r="F161" s="10">
        <v>14</v>
      </c>
      <c r="G161" s="10">
        <v>0</v>
      </c>
      <c r="H161" s="5" t="s">
        <v>10</v>
      </c>
    </row>
    <row r="162" spans="2:8" x14ac:dyDescent="0.15">
      <c r="B162" s="5">
        <v>161</v>
      </c>
      <c r="C162" s="8">
        <v>42712.604166608799</v>
      </c>
      <c r="D162" s="10" t="s">
        <v>15</v>
      </c>
      <c r="E162" s="5" t="s">
        <v>26</v>
      </c>
      <c r="F162" s="10">
        <v>15</v>
      </c>
      <c r="G162" s="10">
        <v>0</v>
      </c>
      <c r="H162" s="5" t="s">
        <v>10</v>
      </c>
    </row>
    <row r="163" spans="2:8" x14ac:dyDescent="0.15">
      <c r="B163" s="5">
        <v>162</v>
      </c>
      <c r="C163" s="8">
        <v>42712.604166608799</v>
      </c>
      <c r="D163" s="10" t="s">
        <v>15</v>
      </c>
      <c r="E163" s="5" t="s">
        <v>26</v>
      </c>
      <c r="F163" s="10">
        <v>16</v>
      </c>
      <c r="G163" s="10">
        <v>0</v>
      </c>
      <c r="H163" s="5" t="s">
        <v>10</v>
      </c>
    </row>
    <row r="164" spans="2:8" x14ac:dyDescent="0.15">
      <c r="B164" s="5">
        <v>163</v>
      </c>
      <c r="C164" s="8">
        <v>42712.604166608799</v>
      </c>
      <c r="D164" s="10" t="s">
        <v>15</v>
      </c>
      <c r="E164" s="5" t="s">
        <v>26</v>
      </c>
      <c r="F164" s="10">
        <v>17</v>
      </c>
      <c r="G164" s="10">
        <v>0</v>
      </c>
      <c r="H164" s="5" t="s">
        <v>10</v>
      </c>
    </row>
    <row r="165" spans="2:8" x14ac:dyDescent="0.15">
      <c r="B165" s="5">
        <v>164</v>
      </c>
      <c r="C165" s="8">
        <v>42712.604166608799</v>
      </c>
      <c r="D165" s="10" t="s">
        <v>15</v>
      </c>
      <c r="E165" s="5" t="s">
        <v>26</v>
      </c>
      <c r="F165" s="10">
        <v>18</v>
      </c>
      <c r="G165" s="10">
        <v>0</v>
      </c>
      <c r="H165" s="5" t="s">
        <v>10</v>
      </c>
    </row>
    <row r="166" spans="2:8" x14ac:dyDescent="0.15">
      <c r="B166" s="5">
        <v>165</v>
      </c>
      <c r="C166" s="8">
        <v>42712.604166608799</v>
      </c>
      <c r="D166" s="10" t="s">
        <v>15</v>
      </c>
      <c r="E166" s="5" t="s">
        <v>26</v>
      </c>
      <c r="F166" s="10">
        <v>19</v>
      </c>
      <c r="G166" s="10">
        <v>0</v>
      </c>
      <c r="H166" s="5" t="s">
        <v>10</v>
      </c>
    </row>
    <row r="167" spans="2:8" x14ac:dyDescent="0.15">
      <c r="B167" s="5">
        <v>166</v>
      </c>
      <c r="C167" s="8">
        <v>42712.604166608799</v>
      </c>
      <c r="D167" s="10" t="s">
        <v>15</v>
      </c>
      <c r="E167" s="5" t="s">
        <v>26</v>
      </c>
      <c r="F167" s="10">
        <v>20</v>
      </c>
      <c r="G167" s="10">
        <v>0</v>
      </c>
      <c r="H167" s="5" t="s">
        <v>10</v>
      </c>
    </row>
    <row r="168" spans="2:8" x14ac:dyDescent="0.15">
      <c r="B168" s="5">
        <v>167</v>
      </c>
      <c r="C168" s="8">
        <v>42712.604166608799</v>
      </c>
      <c r="D168" s="10" t="s">
        <v>15</v>
      </c>
      <c r="E168" s="5" t="s">
        <v>26</v>
      </c>
      <c r="F168" s="10">
        <v>21</v>
      </c>
      <c r="G168" s="10">
        <v>0</v>
      </c>
      <c r="H168" s="5" t="s">
        <v>10</v>
      </c>
    </row>
    <row r="169" spans="2:8" x14ac:dyDescent="0.15">
      <c r="B169" s="5">
        <v>168</v>
      </c>
      <c r="C169" s="8">
        <v>42712.604166608799</v>
      </c>
      <c r="D169" s="10" t="s">
        <v>15</v>
      </c>
      <c r="E169" s="5" t="s">
        <v>26</v>
      </c>
      <c r="F169" s="10">
        <v>22</v>
      </c>
      <c r="G169" s="10">
        <v>0</v>
      </c>
      <c r="H169" s="5" t="s">
        <v>10</v>
      </c>
    </row>
    <row r="170" spans="2:8" x14ac:dyDescent="0.15">
      <c r="B170" s="5">
        <v>169</v>
      </c>
      <c r="C170" s="8">
        <v>42712.604166608799</v>
      </c>
      <c r="D170" s="10" t="s">
        <v>15</v>
      </c>
      <c r="E170" s="5" t="s">
        <v>26</v>
      </c>
      <c r="F170" s="10">
        <v>23</v>
      </c>
      <c r="G170" s="10">
        <v>0</v>
      </c>
      <c r="H170" s="5" t="s">
        <v>10</v>
      </c>
    </row>
    <row r="171" spans="2:8" x14ac:dyDescent="0.15">
      <c r="B171" s="5">
        <v>170</v>
      </c>
      <c r="C171" s="8">
        <v>42712.604166608799</v>
      </c>
      <c r="D171" s="10" t="s">
        <v>15</v>
      </c>
      <c r="E171" s="5" t="s">
        <v>26</v>
      </c>
      <c r="F171" s="10">
        <v>24</v>
      </c>
      <c r="G171" s="10">
        <v>0</v>
      </c>
      <c r="H171" s="5" t="s">
        <v>10</v>
      </c>
    </row>
    <row r="172" spans="2:8" x14ac:dyDescent="0.15">
      <c r="B172" s="5">
        <v>171</v>
      </c>
      <c r="C172" s="8">
        <v>42712.604166608799</v>
      </c>
      <c r="D172" s="10" t="s">
        <v>15</v>
      </c>
      <c r="E172" s="5" t="s">
        <v>26</v>
      </c>
      <c r="F172" s="10">
        <v>25</v>
      </c>
      <c r="G172" s="10">
        <v>0</v>
      </c>
      <c r="H172" s="5" t="s">
        <v>10</v>
      </c>
    </row>
    <row r="173" spans="2:8" x14ac:dyDescent="0.15">
      <c r="B173" s="5">
        <v>172</v>
      </c>
      <c r="C173" s="8">
        <v>42712.604166608799</v>
      </c>
      <c r="D173" s="10" t="s">
        <v>15</v>
      </c>
      <c r="E173" s="5" t="s">
        <v>26</v>
      </c>
      <c r="F173" s="10">
        <v>26</v>
      </c>
      <c r="G173" s="10">
        <v>0</v>
      </c>
      <c r="H173" s="5" t="s">
        <v>10</v>
      </c>
    </row>
    <row r="174" spans="2:8" x14ac:dyDescent="0.15">
      <c r="B174" s="5">
        <v>173</v>
      </c>
      <c r="C174" s="8">
        <v>42712.604166608799</v>
      </c>
      <c r="D174" s="10" t="s">
        <v>15</v>
      </c>
      <c r="E174" s="5" t="s">
        <v>26</v>
      </c>
      <c r="F174" s="10">
        <v>27</v>
      </c>
      <c r="G174" s="10">
        <v>0</v>
      </c>
      <c r="H174" s="5" t="s">
        <v>10</v>
      </c>
    </row>
    <row r="175" spans="2:8" x14ac:dyDescent="0.15">
      <c r="B175" s="5">
        <v>174</v>
      </c>
      <c r="C175" s="8">
        <v>42712.604166608799</v>
      </c>
      <c r="D175" s="10" t="s">
        <v>15</v>
      </c>
      <c r="E175" s="5" t="s">
        <v>26</v>
      </c>
      <c r="F175" s="10">
        <v>28</v>
      </c>
      <c r="G175" s="10">
        <v>0</v>
      </c>
      <c r="H175" s="5" t="s">
        <v>10</v>
      </c>
    </row>
    <row r="176" spans="2:8" x14ac:dyDescent="0.15">
      <c r="B176" s="5">
        <v>175</v>
      </c>
      <c r="C176" s="8">
        <v>42712.604166608799</v>
      </c>
      <c r="D176" s="10" t="s">
        <v>15</v>
      </c>
      <c r="E176" s="5" t="s">
        <v>26</v>
      </c>
      <c r="F176" s="10">
        <v>29</v>
      </c>
      <c r="G176" s="10">
        <v>0</v>
      </c>
      <c r="H176" s="5" t="s">
        <v>10</v>
      </c>
    </row>
    <row r="177" spans="2:8" x14ac:dyDescent="0.15">
      <c r="B177" s="5">
        <v>176</v>
      </c>
      <c r="C177" s="8">
        <v>42712.604166608799</v>
      </c>
      <c r="D177" s="10" t="s">
        <v>15</v>
      </c>
      <c r="E177" s="5" t="s">
        <v>26</v>
      </c>
      <c r="F177" s="10">
        <v>30</v>
      </c>
      <c r="G177" s="10">
        <v>0</v>
      </c>
      <c r="H177" s="5" t="s">
        <v>10</v>
      </c>
    </row>
    <row r="178" spans="2:8" x14ac:dyDescent="0.15">
      <c r="B178" s="5">
        <v>177</v>
      </c>
      <c r="C178" s="8">
        <v>42712.604166608799</v>
      </c>
      <c r="D178" s="10" t="s">
        <v>15</v>
      </c>
      <c r="E178" s="5" t="s">
        <v>12</v>
      </c>
      <c r="F178" s="10">
        <v>1</v>
      </c>
      <c r="G178" s="10">
        <v>1</v>
      </c>
      <c r="H178" s="5" t="s">
        <v>10</v>
      </c>
    </row>
    <row r="179" spans="2:8" x14ac:dyDescent="0.15">
      <c r="B179" s="5">
        <v>178</v>
      </c>
      <c r="C179" s="8">
        <v>42712.604166608799</v>
      </c>
      <c r="D179" s="10" t="s">
        <v>15</v>
      </c>
      <c r="E179" s="5" t="s">
        <v>28</v>
      </c>
      <c r="F179" s="10">
        <v>2</v>
      </c>
      <c r="G179" s="10">
        <v>1</v>
      </c>
      <c r="H179" s="5" t="s">
        <v>10</v>
      </c>
    </row>
    <row r="180" spans="2:8" x14ac:dyDescent="0.15">
      <c r="B180" s="5">
        <v>179</v>
      </c>
      <c r="C180" s="8">
        <v>42712.604166608799</v>
      </c>
      <c r="D180" s="10" t="s">
        <v>15</v>
      </c>
      <c r="E180" s="5" t="s">
        <v>12</v>
      </c>
      <c r="F180" s="10">
        <v>3</v>
      </c>
      <c r="G180" s="10">
        <v>0</v>
      </c>
      <c r="H180" s="5" t="s">
        <v>10</v>
      </c>
    </row>
    <row r="181" spans="2:8" x14ac:dyDescent="0.15">
      <c r="B181" s="5">
        <v>180</v>
      </c>
      <c r="C181" s="8">
        <v>42712.604166608799</v>
      </c>
      <c r="D181" s="10" t="s">
        <v>15</v>
      </c>
      <c r="E181" s="5" t="s">
        <v>28</v>
      </c>
      <c r="F181" s="10">
        <v>4</v>
      </c>
      <c r="G181" s="10">
        <v>1</v>
      </c>
      <c r="H181" s="5" t="s">
        <v>10</v>
      </c>
    </row>
    <row r="182" spans="2:8" x14ac:dyDescent="0.15">
      <c r="B182" s="5">
        <v>181</v>
      </c>
      <c r="C182" s="8">
        <v>42712.604166608799</v>
      </c>
      <c r="D182" s="10" t="s">
        <v>15</v>
      </c>
      <c r="E182" s="5" t="s">
        <v>12</v>
      </c>
      <c r="F182" s="10">
        <v>5</v>
      </c>
      <c r="G182" s="10">
        <v>1</v>
      </c>
      <c r="H182" s="5" t="s">
        <v>10</v>
      </c>
    </row>
    <row r="183" spans="2:8" x14ac:dyDescent="0.15">
      <c r="B183" s="5">
        <v>182</v>
      </c>
      <c r="C183" s="8">
        <v>42712.604166608799</v>
      </c>
      <c r="D183" s="10" t="s">
        <v>15</v>
      </c>
      <c r="E183" s="5" t="s">
        <v>28</v>
      </c>
      <c r="F183" s="10">
        <v>6</v>
      </c>
      <c r="G183" s="10">
        <v>0</v>
      </c>
      <c r="H183" s="5" t="s">
        <v>10</v>
      </c>
    </row>
    <row r="184" spans="2:8" x14ac:dyDescent="0.15">
      <c r="B184" s="5">
        <v>183</v>
      </c>
      <c r="C184" s="8">
        <v>42712.604166608799</v>
      </c>
      <c r="D184" s="10" t="s">
        <v>15</v>
      </c>
      <c r="E184" s="5" t="s">
        <v>12</v>
      </c>
      <c r="F184" s="10">
        <v>7</v>
      </c>
      <c r="G184" s="10">
        <v>0</v>
      </c>
      <c r="H184" s="5" t="s">
        <v>10</v>
      </c>
    </row>
    <row r="185" spans="2:8" x14ac:dyDescent="0.15">
      <c r="B185" s="5">
        <v>184</v>
      </c>
      <c r="C185" s="8">
        <v>42712.604166608799</v>
      </c>
      <c r="D185" s="10" t="s">
        <v>15</v>
      </c>
      <c r="E185" s="5" t="s">
        <v>28</v>
      </c>
      <c r="F185" s="10">
        <v>8</v>
      </c>
      <c r="G185" s="10">
        <v>0</v>
      </c>
      <c r="H185" s="5" t="s">
        <v>10</v>
      </c>
    </row>
    <row r="186" spans="2:8" x14ac:dyDescent="0.15">
      <c r="B186" s="5">
        <v>185</v>
      </c>
      <c r="C186" s="8">
        <v>42712.604166608799</v>
      </c>
      <c r="D186" s="10" t="s">
        <v>15</v>
      </c>
      <c r="E186" s="5" t="s">
        <v>12</v>
      </c>
      <c r="F186" s="10">
        <v>9</v>
      </c>
      <c r="G186" s="10">
        <v>1</v>
      </c>
      <c r="H186" s="5" t="s">
        <v>10</v>
      </c>
    </row>
    <row r="187" spans="2:8" x14ac:dyDescent="0.15">
      <c r="B187" s="5">
        <v>186</v>
      </c>
      <c r="C187" s="8">
        <v>42712.604166608799</v>
      </c>
      <c r="D187" s="10" t="s">
        <v>15</v>
      </c>
      <c r="E187" s="5" t="s">
        <v>28</v>
      </c>
      <c r="F187" s="10">
        <v>10</v>
      </c>
      <c r="G187" s="10">
        <v>1</v>
      </c>
      <c r="H187" s="5" t="s">
        <v>10</v>
      </c>
    </row>
    <row r="188" spans="2:8" x14ac:dyDescent="0.15">
      <c r="B188" s="5">
        <v>187</v>
      </c>
      <c r="C188" s="8">
        <v>42712.604166608799</v>
      </c>
      <c r="D188" s="10" t="s">
        <v>15</v>
      </c>
      <c r="E188" s="5" t="s">
        <v>12</v>
      </c>
      <c r="F188" s="10">
        <v>11</v>
      </c>
      <c r="G188" s="10">
        <v>1</v>
      </c>
      <c r="H188" s="5" t="s">
        <v>10</v>
      </c>
    </row>
    <row r="189" spans="2:8" x14ac:dyDescent="0.15">
      <c r="B189" s="5">
        <v>188</v>
      </c>
      <c r="C189" s="8">
        <v>42712.604166608799</v>
      </c>
      <c r="D189" s="10" t="s">
        <v>15</v>
      </c>
      <c r="E189" s="5" t="s">
        <v>28</v>
      </c>
      <c r="F189" s="10">
        <v>12</v>
      </c>
      <c r="G189" s="10">
        <v>0</v>
      </c>
      <c r="H189" s="5" t="s">
        <v>10</v>
      </c>
    </row>
    <row r="190" spans="2:8" x14ac:dyDescent="0.15">
      <c r="B190" s="5">
        <v>189</v>
      </c>
      <c r="C190" s="8">
        <v>42712.604166608799</v>
      </c>
      <c r="D190" s="10" t="s">
        <v>15</v>
      </c>
      <c r="E190" s="5" t="s">
        <v>12</v>
      </c>
      <c r="F190" s="10">
        <v>13</v>
      </c>
      <c r="G190" s="10">
        <v>0</v>
      </c>
      <c r="H190" s="5" t="s">
        <v>10</v>
      </c>
    </row>
    <row r="191" spans="2:8" x14ac:dyDescent="0.15">
      <c r="B191" s="5">
        <v>190</v>
      </c>
      <c r="C191" s="8">
        <v>42712.604166608799</v>
      </c>
      <c r="D191" s="10" t="s">
        <v>15</v>
      </c>
      <c r="E191" s="5" t="s">
        <v>28</v>
      </c>
      <c r="F191" s="10">
        <v>14</v>
      </c>
      <c r="G191" s="10">
        <v>0</v>
      </c>
      <c r="H191" s="5" t="s">
        <v>10</v>
      </c>
    </row>
    <row r="192" spans="2:8" x14ac:dyDescent="0.15">
      <c r="B192" s="5">
        <v>191</v>
      </c>
      <c r="C192" s="8">
        <v>42712.604166608799</v>
      </c>
      <c r="D192" s="10" t="s">
        <v>15</v>
      </c>
      <c r="E192" s="5" t="s">
        <v>12</v>
      </c>
      <c r="F192" s="10">
        <v>15</v>
      </c>
      <c r="G192" s="10">
        <v>1</v>
      </c>
      <c r="H192" s="5" t="s">
        <v>10</v>
      </c>
    </row>
    <row r="193" spans="2:8" x14ac:dyDescent="0.15">
      <c r="B193" s="5">
        <v>192</v>
      </c>
      <c r="C193" s="8">
        <v>42712.604166608799</v>
      </c>
      <c r="D193" s="10" t="s">
        <v>15</v>
      </c>
      <c r="E193" s="5" t="s">
        <v>28</v>
      </c>
      <c r="F193" s="10">
        <v>16</v>
      </c>
      <c r="G193" s="10">
        <v>1</v>
      </c>
      <c r="H193" s="5" t="s">
        <v>10</v>
      </c>
    </row>
    <row r="194" spans="2:8" x14ac:dyDescent="0.15">
      <c r="B194" s="5">
        <v>193</v>
      </c>
      <c r="C194" s="8">
        <v>42712.604166608799</v>
      </c>
      <c r="D194" s="10" t="s">
        <v>15</v>
      </c>
      <c r="E194" s="5" t="s">
        <v>12</v>
      </c>
      <c r="F194" s="10">
        <v>17</v>
      </c>
      <c r="G194" s="10">
        <v>0</v>
      </c>
      <c r="H194" s="5" t="s">
        <v>10</v>
      </c>
    </row>
    <row r="195" spans="2:8" x14ac:dyDescent="0.15">
      <c r="B195" s="5">
        <v>194</v>
      </c>
      <c r="C195" s="8">
        <v>42712.604166608799</v>
      </c>
      <c r="D195" s="10" t="s">
        <v>15</v>
      </c>
      <c r="E195" s="5" t="s">
        <v>28</v>
      </c>
      <c r="F195" s="10">
        <v>18</v>
      </c>
      <c r="G195" s="10">
        <v>0</v>
      </c>
      <c r="H195" s="5" t="s">
        <v>10</v>
      </c>
    </row>
    <row r="196" spans="2:8" x14ac:dyDescent="0.15">
      <c r="B196" s="5">
        <v>195</v>
      </c>
      <c r="C196" s="8">
        <v>42712.604166608799</v>
      </c>
      <c r="D196" s="10" t="s">
        <v>15</v>
      </c>
      <c r="E196" s="5" t="s">
        <v>12</v>
      </c>
      <c r="F196" s="10">
        <v>19</v>
      </c>
      <c r="G196" s="10">
        <v>1</v>
      </c>
      <c r="H196" s="5" t="s">
        <v>10</v>
      </c>
    </row>
    <row r="197" spans="2:8" x14ac:dyDescent="0.15">
      <c r="B197" s="5">
        <v>196</v>
      </c>
      <c r="C197" s="8">
        <v>42712.604166608799</v>
      </c>
      <c r="D197" s="10" t="s">
        <v>15</v>
      </c>
      <c r="E197" s="5" t="s">
        <v>28</v>
      </c>
      <c r="F197" s="10">
        <v>20</v>
      </c>
      <c r="G197" s="10">
        <v>0</v>
      </c>
      <c r="H197" s="5" t="s">
        <v>10</v>
      </c>
    </row>
    <row r="198" spans="2:8" x14ac:dyDescent="0.15">
      <c r="B198" s="5">
        <v>197</v>
      </c>
      <c r="C198" s="8">
        <v>42712.604166608799</v>
      </c>
      <c r="D198" s="10" t="s">
        <v>15</v>
      </c>
      <c r="E198" s="5" t="s">
        <v>12</v>
      </c>
      <c r="F198" s="10">
        <v>21</v>
      </c>
      <c r="G198" s="10">
        <v>0</v>
      </c>
      <c r="H198" s="5" t="s">
        <v>10</v>
      </c>
    </row>
    <row r="199" spans="2:8" x14ac:dyDescent="0.15">
      <c r="B199" s="5">
        <v>198</v>
      </c>
      <c r="C199" s="8">
        <v>42712.604166608799</v>
      </c>
      <c r="D199" s="10" t="s">
        <v>15</v>
      </c>
      <c r="E199" s="5" t="s">
        <v>28</v>
      </c>
      <c r="F199" s="10">
        <v>22</v>
      </c>
      <c r="G199" s="10">
        <v>1</v>
      </c>
      <c r="H199" s="5" t="s">
        <v>10</v>
      </c>
    </row>
    <row r="200" spans="2:8" x14ac:dyDescent="0.15">
      <c r="B200" s="5">
        <v>199</v>
      </c>
      <c r="C200" s="8">
        <v>42712.604166608799</v>
      </c>
      <c r="D200" s="10" t="s">
        <v>15</v>
      </c>
      <c r="E200" s="5" t="s">
        <v>12</v>
      </c>
      <c r="F200" s="10">
        <v>23</v>
      </c>
      <c r="G200" s="10">
        <v>0</v>
      </c>
      <c r="H200" s="5" t="s">
        <v>10</v>
      </c>
    </row>
    <row r="201" spans="2:8" x14ac:dyDescent="0.15">
      <c r="B201" s="5">
        <v>200</v>
      </c>
      <c r="C201" s="8">
        <v>42712.604166608799</v>
      </c>
      <c r="D201" s="10" t="s">
        <v>15</v>
      </c>
      <c r="E201" s="5" t="s">
        <v>28</v>
      </c>
      <c r="F201" s="10">
        <v>24</v>
      </c>
      <c r="G201" s="10">
        <v>0</v>
      </c>
      <c r="H201" s="5" t="s">
        <v>10</v>
      </c>
    </row>
    <row r="202" spans="2:8" x14ac:dyDescent="0.15">
      <c r="B202" s="5">
        <v>201</v>
      </c>
      <c r="C202" s="8">
        <v>42712.604166608799</v>
      </c>
      <c r="D202" s="10" t="s">
        <v>15</v>
      </c>
      <c r="E202" s="5" t="s">
        <v>12</v>
      </c>
      <c r="F202" s="10">
        <v>25</v>
      </c>
      <c r="G202" s="10">
        <v>0</v>
      </c>
      <c r="H202" s="5" t="s">
        <v>10</v>
      </c>
    </row>
    <row r="203" spans="2:8" x14ac:dyDescent="0.15">
      <c r="B203" s="5">
        <v>202</v>
      </c>
      <c r="C203" s="8">
        <v>42712.604166608799</v>
      </c>
      <c r="D203" s="10" t="s">
        <v>15</v>
      </c>
      <c r="E203" s="5" t="s">
        <v>28</v>
      </c>
      <c r="F203" s="10">
        <v>26</v>
      </c>
      <c r="G203" s="10">
        <v>0</v>
      </c>
      <c r="H203" s="5" t="s">
        <v>10</v>
      </c>
    </row>
    <row r="204" spans="2:8" x14ac:dyDescent="0.15">
      <c r="B204" s="5">
        <v>203</v>
      </c>
      <c r="C204" s="8">
        <v>42712.604166608799</v>
      </c>
      <c r="D204" s="10" t="s">
        <v>15</v>
      </c>
      <c r="E204" s="5" t="s">
        <v>12</v>
      </c>
      <c r="F204" s="10">
        <v>27</v>
      </c>
      <c r="G204" s="10">
        <v>0</v>
      </c>
      <c r="H204" s="5" t="s">
        <v>10</v>
      </c>
    </row>
    <row r="205" spans="2:8" x14ac:dyDescent="0.15">
      <c r="B205" s="5">
        <v>204</v>
      </c>
      <c r="C205" s="8">
        <v>42712.604166608799</v>
      </c>
      <c r="D205" s="10" t="s">
        <v>15</v>
      </c>
      <c r="E205" s="5" t="s">
        <v>28</v>
      </c>
      <c r="F205" s="10">
        <v>28</v>
      </c>
      <c r="G205" s="10">
        <v>0</v>
      </c>
      <c r="H205" s="5" t="s">
        <v>10</v>
      </c>
    </row>
    <row r="206" spans="2:8" x14ac:dyDescent="0.15">
      <c r="B206" s="5">
        <v>205</v>
      </c>
      <c r="C206" s="8">
        <v>42712.604166608799</v>
      </c>
      <c r="D206" s="10" t="s">
        <v>15</v>
      </c>
      <c r="E206" s="5" t="s">
        <v>12</v>
      </c>
      <c r="F206" s="10">
        <v>29</v>
      </c>
      <c r="G206" s="10">
        <v>0</v>
      </c>
      <c r="H206" s="5" t="s">
        <v>10</v>
      </c>
    </row>
    <row r="207" spans="2:8" x14ac:dyDescent="0.15">
      <c r="B207" s="5">
        <v>206</v>
      </c>
      <c r="C207" s="8">
        <v>42712.604166608799</v>
      </c>
      <c r="D207" s="10" t="s">
        <v>15</v>
      </c>
      <c r="E207" s="5" t="s">
        <v>28</v>
      </c>
      <c r="F207" s="10">
        <v>30</v>
      </c>
      <c r="G207" s="10">
        <v>0</v>
      </c>
      <c r="H207" s="5" t="s">
        <v>10</v>
      </c>
    </row>
    <row r="208" spans="2:8" x14ac:dyDescent="0.15">
      <c r="B208" s="5">
        <v>207</v>
      </c>
      <c r="C208" s="8">
        <v>42712.604166608799</v>
      </c>
      <c r="D208" s="10" t="s">
        <v>15</v>
      </c>
      <c r="E208" s="5" t="s">
        <v>12</v>
      </c>
      <c r="F208" s="10">
        <v>31</v>
      </c>
      <c r="G208" s="10">
        <v>0</v>
      </c>
      <c r="H208" s="5" t="s">
        <v>10</v>
      </c>
    </row>
    <row r="209" spans="2:8" x14ac:dyDescent="0.15">
      <c r="B209" s="5">
        <v>208</v>
      </c>
      <c r="C209" s="8">
        <v>42712.604166608799</v>
      </c>
      <c r="D209" s="10" t="s">
        <v>15</v>
      </c>
      <c r="E209" s="5" t="s">
        <v>13</v>
      </c>
      <c r="F209" s="10">
        <v>1</v>
      </c>
      <c r="G209" s="10">
        <v>0</v>
      </c>
      <c r="H209" s="5" t="s">
        <v>14</v>
      </c>
    </row>
    <row r="210" spans="2:8" x14ac:dyDescent="0.15">
      <c r="B210" s="5">
        <v>209</v>
      </c>
      <c r="C210" s="8">
        <v>42712.604166608799</v>
      </c>
      <c r="D210" s="10" t="s">
        <v>15</v>
      </c>
      <c r="E210" s="5" t="s">
        <v>13</v>
      </c>
      <c r="F210" s="10">
        <v>2</v>
      </c>
      <c r="G210" s="10">
        <v>0</v>
      </c>
      <c r="H210" s="5" t="s">
        <v>14</v>
      </c>
    </row>
    <row r="211" spans="2:8" x14ac:dyDescent="0.15">
      <c r="B211" s="5">
        <v>210</v>
      </c>
      <c r="C211" s="8">
        <v>42712.604166608799</v>
      </c>
      <c r="D211" s="10" t="s">
        <v>15</v>
      </c>
      <c r="E211" s="5" t="s">
        <v>13</v>
      </c>
      <c r="F211" s="10">
        <v>3</v>
      </c>
      <c r="G211" s="10">
        <v>0</v>
      </c>
      <c r="H211" s="5" t="s">
        <v>14</v>
      </c>
    </row>
    <row r="212" spans="2:8" x14ac:dyDescent="0.15">
      <c r="B212" s="5">
        <v>211</v>
      </c>
      <c r="C212" s="8">
        <v>42712.604166608799</v>
      </c>
      <c r="D212" s="10" t="s">
        <v>15</v>
      </c>
      <c r="E212" s="5" t="s">
        <v>13</v>
      </c>
      <c r="F212" s="10">
        <v>4</v>
      </c>
      <c r="G212" s="10">
        <v>0</v>
      </c>
      <c r="H212" s="5" t="s">
        <v>14</v>
      </c>
    </row>
    <row r="213" spans="2:8" x14ac:dyDescent="0.15">
      <c r="B213" s="5">
        <v>212</v>
      </c>
      <c r="C213" s="8">
        <v>42712.604166608799</v>
      </c>
      <c r="D213" s="10" t="s">
        <v>15</v>
      </c>
      <c r="E213" s="5" t="s">
        <v>13</v>
      </c>
      <c r="F213" s="10">
        <v>5</v>
      </c>
      <c r="G213" s="10">
        <v>0</v>
      </c>
      <c r="H213" s="5" t="s">
        <v>14</v>
      </c>
    </row>
    <row r="214" spans="2:8" x14ac:dyDescent="0.15">
      <c r="B214" s="5">
        <v>213</v>
      </c>
      <c r="C214" s="8">
        <v>42712.604166608799</v>
      </c>
      <c r="D214" s="10" t="s">
        <v>15</v>
      </c>
      <c r="E214" s="5" t="s">
        <v>13</v>
      </c>
      <c r="F214" s="10">
        <v>6</v>
      </c>
      <c r="G214" s="10">
        <v>0</v>
      </c>
      <c r="H214" s="5" t="s">
        <v>14</v>
      </c>
    </row>
    <row r="215" spans="2:8" x14ac:dyDescent="0.15">
      <c r="B215" s="5">
        <v>214</v>
      </c>
      <c r="C215" s="8">
        <v>42712.604166608799</v>
      </c>
      <c r="D215" s="10" t="s">
        <v>15</v>
      </c>
      <c r="E215" s="5" t="s">
        <v>13</v>
      </c>
      <c r="F215" s="10">
        <v>7</v>
      </c>
      <c r="G215" s="10">
        <v>0</v>
      </c>
      <c r="H215" s="5" t="s">
        <v>14</v>
      </c>
    </row>
    <row r="216" spans="2:8" x14ac:dyDescent="0.15">
      <c r="B216" s="5">
        <v>215</v>
      </c>
      <c r="C216" s="8">
        <v>42712.604166608799</v>
      </c>
      <c r="D216" s="10" t="s">
        <v>15</v>
      </c>
      <c r="E216" s="5" t="s">
        <v>13</v>
      </c>
      <c r="F216" s="10">
        <v>8</v>
      </c>
      <c r="G216" s="10">
        <v>0</v>
      </c>
      <c r="H216" s="5" t="s">
        <v>14</v>
      </c>
    </row>
    <row r="217" spans="2:8" x14ac:dyDescent="0.15">
      <c r="B217" s="5">
        <v>216</v>
      </c>
      <c r="C217" s="8">
        <v>42712.604166608799</v>
      </c>
      <c r="D217" s="10" t="s">
        <v>15</v>
      </c>
      <c r="E217" s="5" t="s">
        <v>13</v>
      </c>
      <c r="F217" s="10">
        <v>9</v>
      </c>
      <c r="G217" s="10">
        <v>0</v>
      </c>
      <c r="H217" s="5" t="s">
        <v>14</v>
      </c>
    </row>
    <row r="218" spans="2:8" x14ac:dyDescent="0.15">
      <c r="B218" s="5">
        <v>217</v>
      </c>
      <c r="C218" s="8">
        <v>42712.604166608799</v>
      </c>
      <c r="D218" s="10" t="s">
        <v>15</v>
      </c>
      <c r="E218" s="5" t="s">
        <v>13</v>
      </c>
      <c r="F218" s="10">
        <v>10</v>
      </c>
      <c r="G218" s="10">
        <v>0</v>
      </c>
      <c r="H218" s="5" t="s">
        <v>14</v>
      </c>
    </row>
    <row r="219" spans="2:8" x14ac:dyDescent="0.15">
      <c r="B219" s="5">
        <v>218</v>
      </c>
      <c r="C219" s="8">
        <v>42712.604166608799</v>
      </c>
      <c r="D219" s="10" t="s">
        <v>15</v>
      </c>
      <c r="E219" s="5" t="s">
        <v>13</v>
      </c>
      <c r="F219" s="10">
        <v>11</v>
      </c>
      <c r="G219" s="10">
        <v>0</v>
      </c>
      <c r="H219" s="5" t="s">
        <v>14</v>
      </c>
    </row>
    <row r="220" spans="2:8" x14ac:dyDescent="0.15">
      <c r="B220" s="5">
        <v>219</v>
      </c>
      <c r="C220" s="8">
        <v>42712.604166608799</v>
      </c>
      <c r="D220" s="10" t="s">
        <v>15</v>
      </c>
      <c r="E220" s="5" t="s">
        <v>13</v>
      </c>
      <c r="F220" s="10">
        <v>12</v>
      </c>
      <c r="G220" s="10">
        <v>0</v>
      </c>
      <c r="H220" s="5" t="s">
        <v>14</v>
      </c>
    </row>
    <row r="221" spans="2:8" x14ac:dyDescent="0.15">
      <c r="B221" s="5">
        <v>220</v>
      </c>
      <c r="C221" s="8">
        <v>42712.604166608799</v>
      </c>
      <c r="D221" s="10" t="s">
        <v>15</v>
      </c>
      <c r="E221" s="5" t="s">
        <v>13</v>
      </c>
      <c r="F221" s="10">
        <v>13</v>
      </c>
      <c r="G221" s="10">
        <v>0</v>
      </c>
      <c r="H221" s="5" t="s">
        <v>14</v>
      </c>
    </row>
    <row r="222" spans="2:8" x14ac:dyDescent="0.15">
      <c r="B222" s="5">
        <v>221</v>
      </c>
      <c r="C222" s="8">
        <v>42712.604166608799</v>
      </c>
      <c r="D222" s="10" t="s">
        <v>15</v>
      </c>
      <c r="E222" s="5" t="s">
        <v>13</v>
      </c>
      <c r="F222" s="10">
        <v>14</v>
      </c>
      <c r="G222" s="10">
        <v>0</v>
      </c>
      <c r="H222" s="5" t="s">
        <v>14</v>
      </c>
    </row>
    <row r="223" spans="2:8" x14ac:dyDescent="0.15">
      <c r="B223" s="5">
        <v>222</v>
      </c>
      <c r="C223" s="8">
        <v>42712.604166608799</v>
      </c>
      <c r="D223" s="10" t="s">
        <v>15</v>
      </c>
      <c r="E223" s="5" t="s">
        <v>13</v>
      </c>
      <c r="F223" s="10">
        <v>15</v>
      </c>
      <c r="G223" s="10">
        <v>0</v>
      </c>
      <c r="H223" s="5" t="s">
        <v>14</v>
      </c>
    </row>
    <row r="224" spans="2:8" x14ac:dyDescent="0.15">
      <c r="B224" s="5">
        <v>223</v>
      </c>
      <c r="C224" s="8">
        <v>42712.604166608799</v>
      </c>
      <c r="D224" s="10" t="s">
        <v>15</v>
      </c>
      <c r="E224" s="5" t="s">
        <v>13</v>
      </c>
      <c r="F224" s="10">
        <v>16</v>
      </c>
      <c r="G224" s="10">
        <v>0</v>
      </c>
      <c r="H224" s="5" t="s">
        <v>14</v>
      </c>
    </row>
    <row r="225" spans="2:8" x14ac:dyDescent="0.15">
      <c r="B225" s="5">
        <v>224</v>
      </c>
      <c r="C225" s="8">
        <v>42712.604166608799</v>
      </c>
      <c r="D225" s="10" t="s">
        <v>15</v>
      </c>
      <c r="E225" s="5" t="s">
        <v>13</v>
      </c>
      <c r="F225" s="10">
        <v>17</v>
      </c>
      <c r="G225" s="10">
        <v>0</v>
      </c>
      <c r="H225" s="5" t="s">
        <v>14</v>
      </c>
    </row>
    <row r="226" spans="2:8" x14ac:dyDescent="0.15">
      <c r="B226" s="5">
        <v>225</v>
      </c>
      <c r="C226" s="8">
        <v>42712.604166608799</v>
      </c>
      <c r="D226" s="10" t="s">
        <v>15</v>
      </c>
      <c r="E226" s="5" t="s">
        <v>13</v>
      </c>
      <c r="F226" s="10">
        <v>18</v>
      </c>
      <c r="G226" s="10">
        <v>0</v>
      </c>
      <c r="H226" s="5" t="s">
        <v>14</v>
      </c>
    </row>
    <row r="227" spans="2:8" x14ac:dyDescent="0.15">
      <c r="B227" s="5">
        <v>226</v>
      </c>
      <c r="C227" s="8">
        <v>42712.604166608799</v>
      </c>
      <c r="D227" s="10" t="s">
        <v>15</v>
      </c>
      <c r="E227" s="5" t="s">
        <v>13</v>
      </c>
      <c r="F227" s="10">
        <v>19</v>
      </c>
      <c r="G227" s="10">
        <v>0</v>
      </c>
      <c r="H227" s="5" t="s">
        <v>14</v>
      </c>
    </row>
    <row r="228" spans="2:8" x14ac:dyDescent="0.15">
      <c r="B228" s="5">
        <v>227</v>
      </c>
      <c r="C228" s="8">
        <v>42712.604166608799</v>
      </c>
      <c r="D228" s="10" t="s">
        <v>15</v>
      </c>
      <c r="E228" s="5" t="s">
        <v>13</v>
      </c>
      <c r="F228" s="10">
        <v>20</v>
      </c>
      <c r="G228" s="10">
        <v>0</v>
      </c>
      <c r="H228" s="5" t="s">
        <v>14</v>
      </c>
    </row>
    <row r="229" spans="2:8" x14ac:dyDescent="0.15">
      <c r="B229" s="5">
        <v>228</v>
      </c>
      <c r="C229" s="8">
        <v>42712.604166608799</v>
      </c>
      <c r="D229" s="10" t="s">
        <v>15</v>
      </c>
      <c r="E229" s="5" t="s">
        <v>13</v>
      </c>
      <c r="F229" s="10">
        <v>21</v>
      </c>
      <c r="G229" s="10">
        <v>0</v>
      </c>
      <c r="H229" s="5" t="s">
        <v>14</v>
      </c>
    </row>
    <row r="230" spans="2:8" x14ac:dyDescent="0.15">
      <c r="B230" s="5">
        <v>229</v>
      </c>
      <c r="C230" s="8">
        <v>42712.604166608799</v>
      </c>
      <c r="D230" s="10" t="s">
        <v>15</v>
      </c>
      <c r="E230" s="5" t="s">
        <v>13</v>
      </c>
      <c r="F230" s="10">
        <v>22</v>
      </c>
      <c r="G230" s="10">
        <v>0</v>
      </c>
      <c r="H230" s="5" t="s">
        <v>14</v>
      </c>
    </row>
    <row r="231" spans="2:8" x14ac:dyDescent="0.15">
      <c r="B231" s="5">
        <v>230</v>
      </c>
      <c r="C231" s="8">
        <v>42712.604166608799</v>
      </c>
      <c r="D231" s="10" t="s">
        <v>15</v>
      </c>
      <c r="E231" s="5" t="s">
        <v>13</v>
      </c>
      <c r="F231" s="10">
        <v>23</v>
      </c>
      <c r="G231" s="10">
        <v>0</v>
      </c>
      <c r="H231" s="5" t="s">
        <v>14</v>
      </c>
    </row>
    <row r="232" spans="2:8" x14ac:dyDescent="0.15">
      <c r="B232" s="5">
        <v>231</v>
      </c>
      <c r="C232" s="8">
        <v>42712.604166608799</v>
      </c>
      <c r="D232" s="10" t="s">
        <v>15</v>
      </c>
      <c r="E232" s="5" t="s">
        <v>13</v>
      </c>
      <c r="F232" s="10">
        <v>24</v>
      </c>
      <c r="G232" s="10">
        <v>0</v>
      </c>
      <c r="H232" s="5" t="s">
        <v>14</v>
      </c>
    </row>
    <row r="233" spans="2:8" x14ac:dyDescent="0.15">
      <c r="B233" s="5">
        <v>232</v>
      </c>
      <c r="C233" s="8">
        <v>42712.604166608799</v>
      </c>
      <c r="D233" s="10" t="s">
        <v>15</v>
      </c>
      <c r="E233" s="5" t="s">
        <v>13</v>
      </c>
      <c r="F233" s="10">
        <v>25</v>
      </c>
      <c r="G233" s="10">
        <v>0</v>
      </c>
      <c r="H233" s="5" t="s">
        <v>14</v>
      </c>
    </row>
    <row r="234" spans="2:8" x14ac:dyDescent="0.15">
      <c r="B234" s="5">
        <v>233</v>
      </c>
      <c r="C234" s="8">
        <v>42712.604166608799</v>
      </c>
      <c r="D234" s="10" t="s">
        <v>15</v>
      </c>
      <c r="E234" s="5" t="s">
        <v>13</v>
      </c>
      <c r="F234" s="10">
        <v>26</v>
      </c>
      <c r="G234" s="10">
        <v>0</v>
      </c>
      <c r="H234" s="5" t="s">
        <v>14</v>
      </c>
    </row>
    <row r="235" spans="2:8" x14ac:dyDescent="0.15">
      <c r="B235" s="5">
        <v>234</v>
      </c>
      <c r="C235" s="8">
        <v>42712.604166608799</v>
      </c>
      <c r="D235" s="10" t="s">
        <v>15</v>
      </c>
      <c r="E235" s="5" t="s">
        <v>13</v>
      </c>
      <c r="F235" s="10">
        <v>27</v>
      </c>
      <c r="G235" s="10">
        <v>0</v>
      </c>
      <c r="H235" s="5" t="s">
        <v>14</v>
      </c>
    </row>
    <row r="236" spans="2:8" x14ac:dyDescent="0.15">
      <c r="B236" s="5">
        <v>235</v>
      </c>
      <c r="C236" s="8">
        <v>42712.604166608799</v>
      </c>
      <c r="D236" s="10" t="s">
        <v>15</v>
      </c>
      <c r="E236" s="5" t="s">
        <v>13</v>
      </c>
      <c r="F236" s="10">
        <v>28</v>
      </c>
      <c r="G236" s="10">
        <v>0</v>
      </c>
      <c r="H236" s="5" t="s">
        <v>14</v>
      </c>
    </row>
    <row r="237" spans="2:8" x14ac:dyDescent="0.15">
      <c r="B237" s="5">
        <v>236</v>
      </c>
      <c r="C237" s="8">
        <v>42712.604166608799</v>
      </c>
      <c r="D237" s="10" t="s">
        <v>15</v>
      </c>
      <c r="E237" s="5" t="s">
        <v>13</v>
      </c>
      <c r="F237" s="10">
        <v>29</v>
      </c>
      <c r="G237" s="10">
        <v>0</v>
      </c>
      <c r="H237" s="5" t="s">
        <v>14</v>
      </c>
    </row>
    <row r="238" spans="2:8" x14ac:dyDescent="0.15">
      <c r="B238" s="5">
        <v>237</v>
      </c>
      <c r="C238" s="8">
        <v>42712.604166608799</v>
      </c>
      <c r="D238" s="10" t="s">
        <v>15</v>
      </c>
      <c r="E238" s="5" t="s">
        <v>13</v>
      </c>
      <c r="F238" s="10">
        <v>30</v>
      </c>
      <c r="G238" s="10">
        <v>0</v>
      </c>
      <c r="H238" s="5" t="s">
        <v>14</v>
      </c>
    </row>
    <row r="239" spans="2:8" x14ac:dyDescent="0.15">
      <c r="B239" s="5">
        <v>238</v>
      </c>
      <c r="C239" s="8">
        <v>42712.604166608799</v>
      </c>
      <c r="D239" s="10" t="s">
        <v>15</v>
      </c>
      <c r="E239" s="5" t="s">
        <v>21</v>
      </c>
      <c r="F239" s="10">
        <v>1</v>
      </c>
      <c r="G239" s="10">
        <v>0</v>
      </c>
      <c r="H239" s="5" t="s">
        <v>14</v>
      </c>
    </row>
    <row r="240" spans="2:8" x14ac:dyDescent="0.15">
      <c r="B240" s="5">
        <v>239</v>
      </c>
      <c r="C240" s="8">
        <v>42712.604166608799</v>
      </c>
      <c r="D240" s="10" t="s">
        <v>15</v>
      </c>
      <c r="E240" s="5" t="s">
        <v>21</v>
      </c>
      <c r="F240" s="10">
        <v>2</v>
      </c>
      <c r="G240" s="10">
        <v>0</v>
      </c>
      <c r="H240" s="5" t="s">
        <v>14</v>
      </c>
    </row>
    <row r="241" spans="2:8" x14ac:dyDescent="0.15">
      <c r="B241" s="5">
        <v>240</v>
      </c>
      <c r="C241" s="8">
        <v>42712.604166608799</v>
      </c>
      <c r="D241" s="10" t="s">
        <v>15</v>
      </c>
      <c r="E241" s="5" t="s">
        <v>21</v>
      </c>
      <c r="F241" s="10">
        <v>3</v>
      </c>
      <c r="G241" s="10">
        <v>0</v>
      </c>
      <c r="H241" s="5" t="s">
        <v>14</v>
      </c>
    </row>
    <row r="242" spans="2:8" x14ac:dyDescent="0.15">
      <c r="B242" s="5">
        <v>241</v>
      </c>
      <c r="C242" s="8">
        <v>42712.604166608799</v>
      </c>
      <c r="D242" s="10" t="s">
        <v>15</v>
      </c>
      <c r="E242" s="5" t="s">
        <v>21</v>
      </c>
      <c r="F242" s="10">
        <v>4</v>
      </c>
      <c r="G242" s="10">
        <v>0</v>
      </c>
      <c r="H242" s="5" t="s">
        <v>14</v>
      </c>
    </row>
    <row r="243" spans="2:8" x14ac:dyDescent="0.15">
      <c r="B243" s="5">
        <v>242</v>
      </c>
      <c r="C243" s="8">
        <v>42712.604166608799</v>
      </c>
      <c r="D243" s="10" t="s">
        <v>15</v>
      </c>
      <c r="E243" s="5" t="s">
        <v>21</v>
      </c>
      <c r="F243" s="10">
        <v>5</v>
      </c>
      <c r="G243" s="10">
        <v>0</v>
      </c>
      <c r="H243" s="5" t="s">
        <v>14</v>
      </c>
    </row>
    <row r="244" spans="2:8" x14ac:dyDescent="0.15">
      <c r="B244" s="5">
        <v>243</v>
      </c>
      <c r="C244" s="8">
        <v>42712.604166608799</v>
      </c>
      <c r="D244" s="10" t="s">
        <v>15</v>
      </c>
      <c r="E244" s="5" t="s">
        <v>21</v>
      </c>
      <c r="F244" s="10">
        <v>6</v>
      </c>
      <c r="G244" s="10">
        <v>0</v>
      </c>
      <c r="H244" s="5" t="s">
        <v>14</v>
      </c>
    </row>
    <row r="245" spans="2:8" x14ac:dyDescent="0.15">
      <c r="B245" s="5">
        <v>244</v>
      </c>
      <c r="C245" s="8">
        <v>42712.604166608799</v>
      </c>
      <c r="D245" s="10" t="s">
        <v>15</v>
      </c>
      <c r="E245" s="5" t="s">
        <v>21</v>
      </c>
      <c r="F245" s="10">
        <v>7</v>
      </c>
      <c r="G245" s="10">
        <v>0</v>
      </c>
      <c r="H245" s="5" t="s">
        <v>14</v>
      </c>
    </row>
    <row r="246" spans="2:8" x14ac:dyDescent="0.15">
      <c r="B246" s="5">
        <v>245</v>
      </c>
      <c r="C246" s="8">
        <v>42712.604166608799</v>
      </c>
      <c r="D246" s="10" t="s">
        <v>15</v>
      </c>
      <c r="E246" s="5" t="s">
        <v>21</v>
      </c>
      <c r="F246" s="10">
        <v>8</v>
      </c>
      <c r="G246" s="10">
        <v>0</v>
      </c>
      <c r="H246" s="5" t="s">
        <v>14</v>
      </c>
    </row>
    <row r="247" spans="2:8" x14ac:dyDescent="0.15">
      <c r="B247" s="5">
        <v>246</v>
      </c>
      <c r="C247" s="8">
        <v>42712.604166608799</v>
      </c>
      <c r="D247" s="10" t="s">
        <v>15</v>
      </c>
      <c r="E247" s="5" t="s">
        <v>21</v>
      </c>
      <c r="F247" s="10">
        <v>9</v>
      </c>
      <c r="G247" s="10">
        <v>0</v>
      </c>
      <c r="H247" s="5" t="s">
        <v>14</v>
      </c>
    </row>
    <row r="248" spans="2:8" x14ac:dyDescent="0.15">
      <c r="B248" s="5">
        <v>247</v>
      </c>
      <c r="C248" s="8">
        <v>42712.604166608799</v>
      </c>
      <c r="D248" s="10" t="s">
        <v>15</v>
      </c>
      <c r="E248" s="5" t="s">
        <v>21</v>
      </c>
      <c r="F248" s="10">
        <v>10</v>
      </c>
      <c r="G248" s="10">
        <v>0</v>
      </c>
      <c r="H248" s="5" t="s">
        <v>14</v>
      </c>
    </row>
    <row r="249" spans="2:8" x14ac:dyDescent="0.15">
      <c r="B249" s="5">
        <v>248</v>
      </c>
      <c r="C249" s="8">
        <v>42712.604166608799</v>
      </c>
      <c r="D249" s="10" t="s">
        <v>15</v>
      </c>
      <c r="E249" s="5" t="s">
        <v>21</v>
      </c>
      <c r="F249" s="10">
        <v>11</v>
      </c>
      <c r="G249" s="10">
        <v>0</v>
      </c>
      <c r="H249" s="5" t="s">
        <v>14</v>
      </c>
    </row>
    <row r="250" spans="2:8" x14ac:dyDescent="0.15">
      <c r="B250" s="5">
        <v>249</v>
      </c>
      <c r="C250" s="8">
        <v>42712.604166608799</v>
      </c>
      <c r="D250" s="10" t="s">
        <v>15</v>
      </c>
      <c r="E250" s="5" t="s">
        <v>21</v>
      </c>
      <c r="F250" s="10">
        <v>12</v>
      </c>
      <c r="G250" s="10">
        <v>0</v>
      </c>
      <c r="H250" s="5" t="s">
        <v>14</v>
      </c>
    </row>
    <row r="251" spans="2:8" x14ac:dyDescent="0.15">
      <c r="B251" s="5">
        <v>250</v>
      </c>
      <c r="C251" s="8">
        <v>42712.604166608799</v>
      </c>
      <c r="D251" s="10" t="s">
        <v>15</v>
      </c>
      <c r="E251" s="5" t="s">
        <v>21</v>
      </c>
      <c r="F251" s="10">
        <v>13</v>
      </c>
      <c r="G251" s="10">
        <v>0</v>
      </c>
      <c r="H251" s="5" t="s">
        <v>14</v>
      </c>
    </row>
    <row r="252" spans="2:8" x14ac:dyDescent="0.15">
      <c r="B252" s="5">
        <v>251</v>
      </c>
      <c r="C252" s="8">
        <v>42712.604166608799</v>
      </c>
      <c r="D252" s="10" t="s">
        <v>15</v>
      </c>
      <c r="E252" s="5" t="s">
        <v>21</v>
      </c>
      <c r="F252" s="10">
        <v>14</v>
      </c>
      <c r="G252" s="10">
        <v>0</v>
      </c>
      <c r="H252" s="5" t="s">
        <v>14</v>
      </c>
    </row>
    <row r="253" spans="2:8" x14ac:dyDescent="0.15">
      <c r="B253" s="5">
        <v>252</v>
      </c>
      <c r="C253" s="8">
        <v>42712.604166608799</v>
      </c>
      <c r="D253" s="10" t="s">
        <v>15</v>
      </c>
      <c r="E253" s="5" t="s">
        <v>21</v>
      </c>
      <c r="F253" s="10">
        <v>15</v>
      </c>
      <c r="G253" s="10">
        <v>0</v>
      </c>
      <c r="H253" s="5" t="s">
        <v>14</v>
      </c>
    </row>
    <row r="254" spans="2:8" x14ac:dyDescent="0.15">
      <c r="B254" s="5">
        <v>253</v>
      </c>
      <c r="C254" s="8">
        <v>42712.604166608799</v>
      </c>
      <c r="D254" s="10" t="s">
        <v>15</v>
      </c>
      <c r="E254" s="5" t="s">
        <v>21</v>
      </c>
      <c r="F254" s="10">
        <v>16</v>
      </c>
      <c r="G254" s="10">
        <v>0</v>
      </c>
      <c r="H254" s="5" t="s">
        <v>14</v>
      </c>
    </row>
    <row r="255" spans="2:8" x14ac:dyDescent="0.15">
      <c r="B255" s="5">
        <v>254</v>
      </c>
      <c r="C255" s="8">
        <v>42712.604166608799</v>
      </c>
      <c r="D255" s="10" t="s">
        <v>15</v>
      </c>
      <c r="E255" s="5" t="s">
        <v>21</v>
      </c>
      <c r="F255" s="10">
        <v>17</v>
      </c>
      <c r="G255" s="10">
        <v>0</v>
      </c>
      <c r="H255" s="5" t="s">
        <v>14</v>
      </c>
    </row>
    <row r="256" spans="2:8" x14ac:dyDescent="0.15">
      <c r="B256" s="5">
        <v>255</v>
      </c>
      <c r="C256" s="8">
        <v>42712.604166608799</v>
      </c>
      <c r="D256" s="10" t="s">
        <v>15</v>
      </c>
      <c r="E256" s="5" t="s">
        <v>21</v>
      </c>
      <c r="F256" s="10">
        <v>18</v>
      </c>
      <c r="G256" s="10">
        <v>0</v>
      </c>
      <c r="H256" s="5" t="s">
        <v>14</v>
      </c>
    </row>
    <row r="257" spans="2:8" x14ac:dyDescent="0.15">
      <c r="B257" s="5">
        <v>256</v>
      </c>
      <c r="C257" s="8">
        <v>42712.604166608799</v>
      </c>
      <c r="D257" s="10" t="s">
        <v>15</v>
      </c>
      <c r="E257" s="5" t="s">
        <v>21</v>
      </c>
      <c r="F257" s="10">
        <v>19</v>
      </c>
      <c r="G257" s="10">
        <v>0</v>
      </c>
      <c r="H257" s="5" t="s">
        <v>14</v>
      </c>
    </row>
    <row r="258" spans="2:8" x14ac:dyDescent="0.15">
      <c r="B258" s="5">
        <v>257</v>
      </c>
      <c r="C258" s="8">
        <v>42712.604166608799</v>
      </c>
      <c r="D258" s="10" t="s">
        <v>15</v>
      </c>
      <c r="E258" s="5" t="s">
        <v>21</v>
      </c>
      <c r="F258" s="10">
        <v>20</v>
      </c>
      <c r="G258" s="10">
        <v>0</v>
      </c>
      <c r="H258" s="5" t="s">
        <v>14</v>
      </c>
    </row>
    <row r="259" spans="2:8" x14ac:dyDescent="0.15">
      <c r="B259" s="5">
        <v>258</v>
      </c>
      <c r="C259" s="8">
        <v>42712.604166608799</v>
      </c>
      <c r="D259" s="10" t="s">
        <v>15</v>
      </c>
      <c r="E259" s="5" t="s">
        <v>21</v>
      </c>
      <c r="F259" s="10">
        <v>21</v>
      </c>
      <c r="G259" s="10">
        <v>0</v>
      </c>
      <c r="H259" s="5" t="s">
        <v>14</v>
      </c>
    </row>
    <row r="260" spans="2:8" x14ac:dyDescent="0.15">
      <c r="B260" s="5">
        <v>259</v>
      </c>
      <c r="C260" s="8">
        <v>42712.604166608799</v>
      </c>
      <c r="D260" s="10" t="s">
        <v>15</v>
      </c>
      <c r="E260" s="5" t="s">
        <v>21</v>
      </c>
      <c r="F260" s="10">
        <v>22</v>
      </c>
      <c r="G260" s="10">
        <v>0</v>
      </c>
      <c r="H260" s="5" t="s">
        <v>14</v>
      </c>
    </row>
    <row r="261" spans="2:8" x14ac:dyDescent="0.15">
      <c r="B261" s="5">
        <v>260</v>
      </c>
      <c r="C261" s="8">
        <v>42712.604166608799</v>
      </c>
      <c r="D261" s="10" t="s">
        <v>15</v>
      </c>
      <c r="E261" s="5" t="s">
        <v>21</v>
      </c>
      <c r="F261" s="10">
        <v>23</v>
      </c>
      <c r="G261" s="10">
        <v>0</v>
      </c>
      <c r="H261" s="5" t="s">
        <v>14</v>
      </c>
    </row>
    <row r="262" spans="2:8" x14ac:dyDescent="0.15">
      <c r="B262" s="5">
        <v>261</v>
      </c>
      <c r="C262" s="8">
        <v>42712.604166608799</v>
      </c>
      <c r="D262" s="10" t="s">
        <v>15</v>
      </c>
      <c r="E262" s="5" t="s">
        <v>21</v>
      </c>
      <c r="F262" s="10">
        <v>24</v>
      </c>
      <c r="G262" s="10">
        <v>0</v>
      </c>
      <c r="H262" s="5" t="s">
        <v>14</v>
      </c>
    </row>
    <row r="263" spans="2:8" x14ac:dyDescent="0.15">
      <c r="B263" s="5">
        <v>262</v>
      </c>
      <c r="C263" s="8">
        <v>42712.604166608799</v>
      </c>
      <c r="D263" s="10" t="s">
        <v>15</v>
      </c>
      <c r="E263" s="5" t="s">
        <v>21</v>
      </c>
      <c r="F263" s="10">
        <v>25</v>
      </c>
      <c r="G263" s="10">
        <v>0</v>
      </c>
      <c r="H263" s="5" t="s">
        <v>14</v>
      </c>
    </row>
    <row r="264" spans="2:8" x14ac:dyDescent="0.15">
      <c r="B264" s="5">
        <v>263</v>
      </c>
      <c r="C264" s="8">
        <v>42712.604166608799</v>
      </c>
      <c r="D264" s="10" t="s">
        <v>15</v>
      </c>
      <c r="E264" s="5" t="s">
        <v>21</v>
      </c>
      <c r="F264" s="10">
        <v>26</v>
      </c>
      <c r="G264" s="10">
        <v>0</v>
      </c>
      <c r="H264" s="5" t="s">
        <v>14</v>
      </c>
    </row>
    <row r="265" spans="2:8" x14ac:dyDescent="0.15">
      <c r="B265" s="5">
        <v>264</v>
      </c>
      <c r="C265" s="8">
        <v>42712.604166608799</v>
      </c>
      <c r="D265" s="10" t="s">
        <v>15</v>
      </c>
      <c r="E265" s="5" t="s">
        <v>21</v>
      </c>
      <c r="F265" s="10">
        <v>27</v>
      </c>
      <c r="G265" s="10">
        <v>0</v>
      </c>
      <c r="H265" s="5" t="s">
        <v>14</v>
      </c>
    </row>
    <row r="266" spans="2:8" x14ac:dyDescent="0.15">
      <c r="B266" s="5">
        <v>265</v>
      </c>
      <c r="C266" s="8">
        <v>42712.604166608799</v>
      </c>
      <c r="D266" s="10" t="s">
        <v>15</v>
      </c>
      <c r="E266" s="5" t="s">
        <v>21</v>
      </c>
      <c r="F266" s="10">
        <v>28</v>
      </c>
      <c r="G266" s="10">
        <v>0</v>
      </c>
      <c r="H266" s="5" t="s">
        <v>14</v>
      </c>
    </row>
    <row r="267" spans="2:8" x14ac:dyDescent="0.15">
      <c r="B267" s="5">
        <v>266</v>
      </c>
      <c r="C267" s="8">
        <v>42712.604166608799</v>
      </c>
      <c r="D267" s="10" t="s">
        <v>15</v>
      </c>
      <c r="E267" s="5" t="s">
        <v>21</v>
      </c>
      <c r="F267" s="10">
        <v>29</v>
      </c>
      <c r="G267" s="10">
        <v>0</v>
      </c>
      <c r="H267" s="5" t="s">
        <v>14</v>
      </c>
    </row>
    <row r="268" spans="2:8" x14ac:dyDescent="0.15">
      <c r="B268" s="5">
        <v>267</v>
      </c>
      <c r="C268" s="8">
        <v>42712.604166608799</v>
      </c>
      <c r="D268" s="10" t="s">
        <v>15</v>
      </c>
      <c r="E268" s="5" t="s">
        <v>21</v>
      </c>
      <c r="F268" s="10">
        <v>30</v>
      </c>
      <c r="G268" s="10">
        <v>0</v>
      </c>
      <c r="H268" s="5" t="s">
        <v>14</v>
      </c>
    </row>
    <row r="269" spans="2:8" x14ac:dyDescent="0.15">
      <c r="B269" s="5">
        <v>268</v>
      </c>
      <c r="C269" s="8">
        <v>42712.604166608799</v>
      </c>
      <c r="D269" s="10" t="s">
        <v>15</v>
      </c>
      <c r="E269" s="5" t="s">
        <v>21</v>
      </c>
      <c r="F269" s="10">
        <v>31</v>
      </c>
      <c r="G269" s="10">
        <v>0</v>
      </c>
      <c r="H269" s="5" t="s">
        <v>14</v>
      </c>
    </row>
    <row r="270" spans="2:8" x14ac:dyDescent="0.15">
      <c r="B270" s="5">
        <v>269</v>
      </c>
      <c r="C270" s="8">
        <v>42712.604166608799</v>
      </c>
      <c r="D270" s="10" t="s">
        <v>15</v>
      </c>
      <c r="E270" s="5" t="s">
        <v>21</v>
      </c>
      <c r="F270" s="10">
        <v>32</v>
      </c>
      <c r="G270" s="10">
        <v>0</v>
      </c>
      <c r="H270" s="5" t="s">
        <v>14</v>
      </c>
    </row>
    <row r="271" spans="2:8" x14ac:dyDescent="0.15">
      <c r="B271" s="5">
        <v>270</v>
      </c>
      <c r="C271" s="8">
        <v>42712.604166608799</v>
      </c>
      <c r="D271" s="10" t="s">
        <v>15</v>
      </c>
      <c r="E271" s="5" t="s">
        <v>23</v>
      </c>
      <c r="F271" s="10">
        <v>1</v>
      </c>
      <c r="G271" s="10">
        <v>0</v>
      </c>
      <c r="H271" s="5" t="s">
        <v>14</v>
      </c>
    </row>
    <row r="272" spans="2:8" x14ac:dyDescent="0.15">
      <c r="B272" s="5">
        <v>271</v>
      </c>
      <c r="C272" s="8">
        <v>42712.604166608799</v>
      </c>
      <c r="D272" s="10" t="s">
        <v>15</v>
      </c>
      <c r="E272" s="5" t="s">
        <v>23</v>
      </c>
      <c r="F272" s="10">
        <v>2</v>
      </c>
      <c r="G272" s="10">
        <v>0</v>
      </c>
      <c r="H272" s="5" t="s">
        <v>14</v>
      </c>
    </row>
    <row r="273" spans="2:8" x14ac:dyDescent="0.15">
      <c r="B273" s="5">
        <v>272</v>
      </c>
      <c r="C273" s="8">
        <v>42712.604166608799</v>
      </c>
      <c r="D273" s="10" t="s">
        <v>15</v>
      </c>
      <c r="E273" s="5" t="s">
        <v>23</v>
      </c>
      <c r="F273" s="10">
        <v>3</v>
      </c>
      <c r="G273" s="10">
        <v>0</v>
      </c>
      <c r="H273" s="5" t="s">
        <v>14</v>
      </c>
    </row>
    <row r="274" spans="2:8" x14ac:dyDescent="0.15">
      <c r="B274" s="5">
        <v>273</v>
      </c>
      <c r="C274" s="8">
        <v>42712.604166608799</v>
      </c>
      <c r="D274" s="10" t="s">
        <v>15</v>
      </c>
      <c r="E274" s="5" t="s">
        <v>23</v>
      </c>
      <c r="F274" s="10">
        <v>4</v>
      </c>
      <c r="G274" s="10">
        <v>0</v>
      </c>
      <c r="H274" s="5" t="s">
        <v>14</v>
      </c>
    </row>
    <row r="275" spans="2:8" x14ac:dyDescent="0.15">
      <c r="B275" s="5">
        <v>274</v>
      </c>
      <c r="C275" s="8">
        <v>42712.604166608799</v>
      </c>
      <c r="D275" s="10" t="s">
        <v>15</v>
      </c>
      <c r="E275" s="5" t="s">
        <v>23</v>
      </c>
      <c r="F275" s="10">
        <v>5</v>
      </c>
      <c r="G275" s="10">
        <v>0</v>
      </c>
      <c r="H275" s="5" t="s">
        <v>14</v>
      </c>
    </row>
    <row r="276" spans="2:8" x14ac:dyDescent="0.15">
      <c r="B276" s="5">
        <v>275</v>
      </c>
      <c r="C276" s="8">
        <v>42712.604166608799</v>
      </c>
      <c r="D276" s="10" t="s">
        <v>15</v>
      </c>
      <c r="E276" s="5" t="s">
        <v>23</v>
      </c>
      <c r="F276" s="10">
        <v>6</v>
      </c>
      <c r="G276" s="10">
        <v>0</v>
      </c>
      <c r="H276" s="5" t="s">
        <v>14</v>
      </c>
    </row>
    <row r="277" spans="2:8" x14ac:dyDescent="0.15">
      <c r="B277" s="5">
        <v>276</v>
      </c>
      <c r="C277" s="8">
        <v>42712.604166608799</v>
      </c>
      <c r="D277" s="10" t="s">
        <v>15</v>
      </c>
      <c r="E277" s="5" t="s">
        <v>23</v>
      </c>
      <c r="F277" s="10">
        <v>7</v>
      </c>
      <c r="G277" s="10">
        <v>0</v>
      </c>
      <c r="H277" s="5" t="s">
        <v>14</v>
      </c>
    </row>
    <row r="278" spans="2:8" x14ac:dyDescent="0.15">
      <c r="B278" s="5">
        <v>277</v>
      </c>
      <c r="C278" s="8">
        <v>42712.604166608799</v>
      </c>
      <c r="D278" s="10" t="s">
        <v>15</v>
      </c>
      <c r="E278" s="5" t="s">
        <v>23</v>
      </c>
      <c r="F278" s="10">
        <v>8</v>
      </c>
      <c r="G278" s="10">
        <v>0</v>
      </c>
      <c r="H278" s="5" t="s">
        <v>14</v>
      </c>
    </row>
    <row r="279" spans="2:8" x14ac:dyDescent="0.15">
      <c r="B279" s="5">
        <v>278</v>
      </c>
      <c r="C279" s="8">
        <v>42712.604166608799</v>
      </c>
      <c r="D279" s="10" t="s">
        <v>15</v>
      </c>
      <c r="E279" s="5" t="s">
        <v>23</v>
      </c>
      <c r="F279" s="10">
        <v>9</v>
      </c>
      <c r="G279" s="10">
        <v>0</v>
      </c>
      <c r="H279" s="5" t="s">
        <v>14</v>
      </c>
    </row>
    <row r="280" spans="2:8" x14ac:dyDescent="0.15">
      <c r="B280" s="5">
        <v>279</v>
      </c>
      <c r="C280" s="8">
        <v>42712.604166608799</v>
      </c>
      <c r="D280" s="10" t="s">
        <v>15</v>
      </c>
      <c r="E280" s="5" t="s">
        <v>23</v>
      </c>
      <c r="F280" s="10">
        <v>10</v>
      </c>
      <c r="G280" s="10">
        <v>0</v>
      </c>
      <c r="H280" s="5" t="s">
        <v>14</v>
      </c>
    </row>
    <row r="281" spans="2:8" x14ac:dyDescent="0.15">
      <c r="B281" s="5">
        <v>280</v>
      </c>
      <c r="C281" s="8">
        <v>42712.604166608799</v>
      </c>
      <c r="D281" s="10" t="s">
        <v>15</v>
      </c>
      <c r="E281" s="5" t="s">
        <v>23</v>
      </c>
      <c r="F281" s="10">
        <v>11</v>
      </c>
      <c r="G281" s="10">
        <v>0</v>
      </c>
      <c r="H281" s="5" t="s">
        <v>14</v>
      </c>
    </row>
    <row r="282" spans="2:8" x14ac:dyDescent="0.15">
      <c r="B282" s="5">
        <v>281</v>
      </c>
      <c r="C282" s="8">
        <v>42712.604166608799</v>
      </c>
      <c r="D282" s="10" t="s">
        <v>15</v>
      </c>
      <c r="E282" s="5" t="s">
        <v>23</v>
      </c>
      <c r="F282" s="10">
        <v>12</v>
      </c>
      <c r="G282" s="10">
        <v>0</v>
      </c>
      <c r="H282" s="5" t="s">
        <v>14</v>
      </c>
    </row>
    <row r="283" spans="2:8" x14ac:dyDescent="0.15">
      <c r="B283" s="5">
        <v>282</v>
      </c>
      <c r="C283" s="8">
        <v>42712.604166608799</v>
      </c>
      <c r="D283" s="10" t="s">
        <v>15</v>
      </c>
      <c r="E283" s="5" t="s">
        <v>23</v>
      </c>
      <c r="F283" s="10">
        <v>13</v>
      </c>
      <c r="G283" s="10">
        <v>0</v>
      </c>
      <c r="H283" s="5" t="s">
        <v>14</v>
      </c>
    </row>
    <row r="284" spans="2:8" x14ac:dyDescent="0.15">
      <c r="B284" s="5">
        <v>283</v>
      </c>
      <c r="C284" s="8">
        <v>42712.604166608799</v>
      </c>
      <c r="D284" s="10" t="s">
        <v>15</v>
      </c>
      <c r="E284" s="5" t="s">
        <v>23</v>
      </c>
      <c r="F284" s="10">
        <v>14</v>
      </c>
      <c r="G284" s="10">
        <v>0</v>
      </c>
      <c r="H284" s="5" t="s">
        <v>14</v>
      </c>
    </row>
    <row r="285" spans="2:8" x14ac:dyDescent="0.15">
      <c r="B285" s="5">
        <v>284</v>
      </c>
      <c r="C285" s="8">
        <v>42712.604166608799</v>
      </c>
      <c r="D285" s="10" t="s">
        <v>15</v>
      </c>
      <c r="E285" s="5" t="s">
        <v>23</v>
      </c>
      <c r="F285" s="10">
        <v>15</v>
      </c>
      <c r="G285" s="10">
        <v>0</v>
      </c>
      <c r="H285" s="5" t="s">
        <v>14</v>
      </c>
    </row>
    <row r="286" spans="2:8" x14ac:dyDescent="0.15">
      <c r="B286" s="5">
        <v>285</v>
      </c>
      <c r="C286" s="8">
        <v>42712.604166608799</v>
      </c>
      <c r="D286" s="10" t="s">
        <v>15</v>
      </c>
      <c r="E286" s="5" t="s">
        <v>23</v>
      </c>
      <c r="F286" s="10">
        <v>16</v>
      </c>
      <c r="G286" s="10">
        <v>0</v>
      </c>
      <c r="H286" s="5" t="s">
        <v>14</v>
      </c>
    </row>
    <row r="287" spans="2:8" x14ac:dyDescent="0.15">
      <c r="B287" s="5">
        <v>286</v>
      </c>
      <c r="C287" s="8">
        <v>42712.604166608799</v>
      </c>
      <c r="D287" s="10" t="s">
        <v>15</v>
      </c>
      <c r="E287" s="5" t="s">
        <v>23</v>
      </c>
      <c r="F287" s="10">
        <v>17</v>
      </c>
      <c r="G287" s="10">
        <v>0</v>
      </c>
      <c r="H287" s="5" t="s">
        <v>14</v>
      </c>
    </row>
    <row r="288" spans="2:8" x14ac:dyDescent="0.15">
      <c r="B288" s="5">
        <v>287</v>
      </c>
      <c r="C288" s="8">
        <v>42712.604166608799</v>
      </c>
      <c r="D288" s="10" t="s">
        <v>15</v>
      </c>
      <c r="E288" s="5" t="s">
        <v>23</v>
      </c>
      <c r="F288" s="10">
        <v>18</v>
      </c>
      <c r="G288" s="10">
        <v>0</v>
      </c>
      <c r="H288" s="5" t="s">
        <v>14</v>
      </c>
    </row>
    <row r="289" spans="2:8" x14ac:dyDescent="0.15">
      <c r="B289" s="5">
        <v>288</v>
      </c>
      <c r="C289" s="8">
        <v>42712.604166608799</v>
      </c>
      <c r="D289" s="10" t="s">
        <v>15</v>
      </c>
      <c r="E289" s="5" t="s">
        <v>23</v>
      </c>
      <c r="F289" s="10">
        <v>19</v>
      </c>
      <c r="G289" s="10">
        <v>0</v>
      </c>
      <c r="H289" s="5" t="s">
        <v>14</v>
      </c>
    </row>
    <row r="290" spans="2:8" x14ac:dyDescent="0.15">
      <c r="B290" s="5">
        <v>289</v>
      </c>
      <c r="C290" s="8">
        <v>42712.604166608799</v>
      </c>
      <c r="D290" s="10" t="s">
        <v>15</v>
      </c>
      <c r="E290" s="5" t="s">
        <v>23</v>
      </c>
      <c r="F290" s="10">
        <v>20</v>
      </c>
      <c r="G290" s="10">
        <v>0</v>
      </c>
      <c r="H290" s="5" t="s">
        <v>14</v>
      </c>
    </row>
    <row r="291" spans="2:8" x14ac:dyDescent="0.15">
      <c r="B291" s="5">
        <v>290</v>
      </c>
      <c r="C291" s="8">
        <v>42712.604166608799</v>
      </c>
      <c r="D291" s="10" t="s">
        <v>15</v>
      </c>
      <c r="E291" s="5" t="s">
        <v>23</v>
      </c>
      <c r="F291" s="10">
        <v>21</v>
      </c>
      <c r="G291" s="10">
        <v>0</v>
      </c>
      <c r="H291" s="5" t="s">
        <v>14</v>
      </c>
    </row>
    <row r="292" spans="2:8" x14ac:dyDescent="0.15">
      <c r="B292" s="5">
        <v>291</v>
      </c>
      <c r="C292" s="8">
        <v>42712.604166608799</v>
      </c>
      <c r="D292" s="10" t="s">
        <v>15</v>
      </c>
      <c r="E292" s="5" t="s">
        <v>23</v>
      </c>
      <c r="F292" s="10">
        <v>22</v>
      </c>
      <c r="G292" s="10">
        <v>0</v>
      </c>
      <c r="H292" s="5" t="s">
        <v>14</v>
      </c>
    </row>
    <row r="293" spans="2:8" x14ac:dyDescent="0.15">
      <c r="B293" s="5">
        <v>292</v>
      </c>
      <c r="C293" s="8">
        <v>42712.604166608799</v>
      </c>
      <c r="D293" s="10" t="s">
        <v>15</v>
      </c>
      <c r="E293" s="5" t="s">
        <v>23</v>
      </c>
      <c r="F293" s="10">
        <v>23</v>
      </c>
      <c r="G293" s="10">
        <v>0</v>
      </c>
      <c r="H293" s="5" t="s">
        <v>14</v>
      </c>
    </row>
    <row r="294" spans="2:8" x14ac:dyDescent="0.15">
      <c r="B294" s="5">
        <v>293</v>
      </c>
      <c r="C294" s="8">
        <v>42712.604166608799</v>
      </c>
      <c r="D294" s="10" t="s">
        <v>15</v>
      </c>
      <c r="E294" s="5" t="s">
        <v>23</v>
      </c>
      <c r="F294" s="10">
        <v>24</v>
      </c>
      <c r="G294" s="10">
        <v>0</v>
      </c>
      <c r="H294" s="5" t="s">
        <v>14</v>
      </c>
    </row>
    <row r="295" spans="2:8" x14ac:dyDescent="0.15">
      <c r="B295" s="5">
        <v>294</v>
      </c>
      <c r="C295" s="8">
        <v>42712.604166608799</v>
      </c>
      <c r="D295" s="10" t="s">
        <v>15</v>
      </c>
      <c r="E295" s="5" t="s">
        <v>23</v>
      </c>
      <c r="F295" s="10">
        <v>25</v>
      </c>
      <c r="G295" s="10">
        <v>0</v>
      </c>
      <c r="H295" s="5" t="s">
        <v>14</v>
      </c>
    </row>
    <row r="296" spans="2:8" x14ac:dyDescent="0.15">
      <c r="B296" s="5">
        <v>295</v>
      </c>
      <c r="C296" s="8">
        <v>42712.604166608799</v>
      </c>
      <c r="D296" s="10" t="s">
        <v>15</v>
      </c>
      <c r="E296" s="5" t="s">
        <v>23</v>
      </c>
      <c r="F296" s="10">
        <v>26</v>
      </c>
      <c r="G296" s="10">
        <v>0</v>
      </c>
      <c r="H296" s="5" t="s">
        <v>14</v>
      </c>
    </row>
    <row r="297" spans="2:8" x14ac:dyDescent="0.15">
      <c r="B297" s="5">
        <v>296</v>
      </c>
      <c r="C297" s="8">
        <v>42712.604166608799</v>
      </c>
      <c r="D297" s="10" t="s">
        <v>15</v>
      </c>
      <c r="E297" s="5" t="s">
        <v>23</v>
      </c>
      <c r="F297" s="10">
        <v>27</v>
      </c>
      <c r="G297" s="10">
        <v>0</v>
      </c>
      <c r="H297" s="5" t="s">
        <v>14</v>
      </c>
    </row>
    <row r="298" spans="2:8" x14ac:dyDescent="0.15">
      <c r="B298" s="5">
        <v>297</v>
      </c>
      <c r="C298" s="8">
        <v>42712.604166608799</v>
      </c>
      <c r="D298" s="10" t="s">
        <v>15</v>
      </c>
      <c r="E298" s="5" t="s">
        <v>23</v>
      </c>
      <c r="F298" s="10">
        <v>28</v>
      </c>
      <c r="G298" s="10">
        <v>0</v>
      </c>
      <c r="H298" s="5" t="s">
        <v>14</v>
      </c>
    </row>
    <row r="299" spans="2:8" x14ac:dyDescent="0.15">
      <c r="B299" s="5">
        <v>298</v>
      </c>
      <c r="C299" s="8">
        <v>42712.604166608799</v>
      </c>
      <c r="D299" s="10" t="s">
        <v>15</v>
      </c>
      <c r="E299" s="5" t="s">
        <v>23</v>
      </c>
      <c r="F299" s="10">
        <v>29</v>
      </c>
      <c r="G299" s="10">
        <v>0</v>
      </c>
      <c r="H299" s="5" t="s">
        <v>14</v>
      </c>
    </row>
    <row r="300" spans="2:8" x14ac:dyDescent="0.15">
      <c r="B300" s="5">
        <v>299</v>
      </c>
      <c r="C300" s="8">
        <v>42712.604166608799</v>
      </c>
      <c r="D300" s="10" t="s">
        <v>15</v>
      </c>
      <c r="E300" s="5" t="s">
        <v>23</v>
      </c>
      <c r="F300" s="10">
        <v>30</v>
      </c>
      <c r="G300" s="10">
        <v>0</v>
      </c>
      <c r="H300" s="5" t="s">
        <v>14</v>
      </c>
    </row>
    <row r="301" spans="2:8" x14ac:dyDescent="0.15">
      <c r="B301" s="5">
        <v>300</v>
      </c>
      <c r="C301" s="8">
        <v>42712.604166608799</v>
      </c>
      <c r="D301" s="10" t="s">
        <v>15</v>
      </c>
      <c r="E301" s="5" t="s">
        <v>23</v>
      </c>
      <c r="F301" s="10">
        <v>31</v>
      </c>
      <c r="G301" s="10">
        <v>0</v>
      </c>
      <c r="H301" s="5" t="s">
        <v>14</v>
      </c>
    </row>
    <row r="302" spans="2:8" x14ac:dyDescent="0.15">
      <c r="B302" s="5">
        <v>301</v>
      </c>
      <c r="C302" s="8">
        <v>42712.604166608799</v>
      </c>
      <c r="D302" s="10" t="s">
        <v>15</v>
      </c>
      <c r="E302" s="5" t="s">
        <v>23</v>
      </c>
      <c r="F302" s="10">
        <v>32</v>
      </c>
      <c r="G302" s="10">
        <v>0</v>
      </c>
      <c r="H302" s="5" t="s">
        <v>14</v>
      </c>
    </row>
  </sheetData>
  <phoneticPr fontId="3" type="noConversion"/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1"/>
  <sheetViews>
    <sheetView tabSelected="1" topLeftCell="G1" workbookViewId="0">
      <selection activeCell="J24" sqref="J24"/>
    </sheetView>
  </sheetViews>
  <sheetFormatPr defaultRowHeight="13.5" x14ac:dyDescent="0.15"/>
  <cols>
    <col min="1" max="1" width="29" customWidth="1"/>
    <col min="16" max="16" width="9.75" bestFit="1" customWidth="1"/>
    <col min="17" max="17" width="5.75" customWidth="1"/>
    <col min="18" max="18" width="15.375" bestFit="1" customWidth="1"/>
  </cols>
  <sheetData>
    <row r="1" spans="1:13" x14ac:dyDescent="0.15">
      <c r="I1" t="s">
        <v>56</v>
      </c>
      <c r="J1" t="s">
        <v>57</v>
      </c>
      <c r="K1" t="s">
        <v>58</v>
      </c>
      <c r="L1" t="s">
        <v>53</v>
      </c>
      <c r="M1" t="s">
        <v>54</v>
      </c>
    </row>
    <row r="2" spans="1:13" x14ac:dyDescent="0.15">
      <c r="D2" t="s">
        <v>43</v>
      </c>
      <c r="E2" t="s">
        <v>44</v>
      </c>
      <c r="F2" t="s">
        <v>45</v>
      </c>
      <c r="I2" s="23">
        <v>0.27083333333333331</v>
      </c>
      <c r="J2" t="s">
        <v>46</v>
      </c>
      <c r="K2" t="s">
        <v>47</v>
      </c>
      <c r="L2">
        <v>0</v>
      </c>
      <c r="M2" s="22">
        <f>L2/$D$3</f>
        <v>0</v>
      </c>
    </row>
    <row r="3" spans="1:13" x14ac:dyDescent="0.15">
      <c r="A3" s="21">
        <v>42712.604166666664</v>
      </c>
      <c r="B3" t="s">
        <v>11</v>
      </c>
      <c r="C3" t="s">
        <v>25</v>
      </c>
      <c r="D3">
        <v>25</v>
      </c>
      <c r="E3">
        <v>11</v>
      </c>
      <c r="F3" s="22">
        <f>E3/D3</f>
        <v>0.44</v>
      </c>
      <c r="I3" s="23">
        <v>0.27777777777777779</v>
      </c>
      <c r="J3" t="s">
        <v>46</v>
      </c>
      <c r="K3" t="s">
        <v>47</v>
      </c>
      <c r="L3">
        <v>0</v>
      </c>
      <c r="M3" s="22">
        <f t="shared" ref="M3:M66" si="0">L3/$D$3</f>
        <v>0</v>
      </c>
    </row>
    <row r="4" spans="1:13" x14ac:dyDescent="0.15">
      <c r="A4" s="21">
        <v>42712.604166666664</v>
      </c>
      <c r="B4" t="s">
        <v>11</v>
      </c>
      <c r="C4" t="s">
        <v>27</v>
      </c>
      <c r="D4">
        <v>30</v>
      </c>
      <c r="E4">
        <v>20</v>
      </c>
      <c r="F4" s="22">
        <f>E4/D4</f>
        <v>0.66666666666666663</v>
      </c>
      <c r="I4" s="23">
        <v>0.28472222222222199</v>
      </c>
      <c r="J4" t="s">
        <v>46</v>
      </c>
      <c r="K4" t="s">
        <v>47</v>
      </c>
      <c r="L4">
        <v>0</v>
      </c>
      <c r="M4" s="22">
        <f t="shared" si="0"/>
        <v>0</v>
      </c>
    </row>
    <row r="5" spans="1:13" x14ac:dyDescent="0.15">
      <c r="A5" s="21">
        <v>42712.604166666664</v>
      </c>
      <c r="B5" t="s">
        <v>11</v>
      </c>
      <c r="C5" t="s">
        <v>18</v>
      </c>
      <c r="D5">
        <v>36</v>
      </c>
      <c r="E5">
        <v>23</v>
      </c>
      <c r="F5" s="22">
        <f>E5/D5</f>
        <v>0.63888888888888884</v>
      </c>
      <c r="I5" s="23">
        <v>0.29166666666666702</v>
      </c>
      <c r="J5" t="s">
        <v>46</v>
      </c>
      <c r="K5" t="s">
        <v>47</v>
      </c>
      <c r="L5">
        <v>2</v>
      </c>
      <c r="M5" s="22">
        <f t="shared" si="0"/>
        <v>0.08</v>
      </c>
    </row>
    <row r="6" spans="1:13" x14ac:dyDescent="0.15">
      <c r="A6" s="21">
        <v>42712.604166666664</v>
      </c>
      <c r="B6" t="s">
        <v>11</v>
      </c>
      <c r="C6" t="s">
        <v>20</v>
      </c>
      <c r="D6">
        <v>30</v>
      </c>
      <c r="E6">
        <v>14</v>
      </c>
      <c r="F6" s="22">
        <f>E6/D6</f>
        <v>0.46666666666666667</v>
      </c>
      <c r="I6" s="23">
        <v>0.29861111111111099</v>
      </c>
      <c r="J6" t="s">
        <v>46</v>
      </c>
      <c r="K6" t="s">
        <v>47</v>
      </c>
      <c r="L6">
        <v>4</v>
      </c>
      <c r="M6" s="22">
        <f t="shared" si="0"/>
        <v>0.16</v>
      </c>
    </row>
    <row r="7" spans="1:13" x14ac:dyDescent="0.15">
      <c r="A7" s="21">
        <v>42712.604166666664</v>
      </c>
      <c r="B7" t="s">
        <v>11</v>
      </c>
      <c r="C7" t="s">
        <v>22</v>
      </c>
      <c r="D7">
        <v>25</v>
      </c>
      <c r="E7">
        <v>23</v>
      </c>
      <c r="F7" s="22">
        <f>E7/D7</f>
        <v>0.92</v>
      </c>
      <c r="I7" s="23">
        <v>0.30555555555555602</v>
      </c>
      <c r="J7" t="s">
        <v>46</v>
      </c>
      <c r="K7" t="s">
        <v>47</v>
      </c>
      <c r="L7">
        <v>5</v>
      </c>
      <c r="M7" s="22">
        <f t="shared" si="0"/>
        <v>0.2</v>
      </c>
    </row>
    <row r="8" spans="1:13" x14ac:dyDescent="0.15">
      <c r="A8" t="s">
        <v>60</v>
      </c>
      <c r="D8">
        <f>SUM(D3:D7)</f>
        <v>146</v>
      </c>
      <c r="I8" s="23">
        <v>0.3125</v>
      </c>
      <c r="J8" t="s">
        <v>46</v>
      </c>
      <c r="K8" t="s">
        <v>47</v>
      </c>
      <c r="L8">
        <v>5</v>
      </c>
      <c r="M8" s="22">
        <f t="shared" si="0"/>
        <v>0.2</v>
      </c>
    </row>
    <row r="9" spans="1:13" x14ac:dyDescent="0.15">
      <c r="A9" s="21">
        <v>42712.604166666664</v>
      </c>
      <c r="B9" t="s">
        <v>15</v>
      </c>
      <c r="C9" t="s">
        <v>25</v>
      </c>
      <c r="D9">
        <v>30</v>
      </c>
      <c r="E9">
        <v>5</v>
      </c>
      <c r="F9" s="22">
        <f t="shared" ref="F9:F13" si="1">E9/D9</f>
        <v>0.16666666666666666</v>
      </c>
      <c r="I9" s="23">
        <v>0.31944444444444497</v>
      </c>
      <c r="J9" t="s">
        <v>46</v>
      </c>
      <c r="K9" t="s">
        <v>47</v>
      </c>
      <c r="L9">
        <v>5</v>
      </c>
      <c r="M9" s="22">
        <f t="shared" si="0"/>
        <v>0.2</v>
      </c>
    </row>
    <row r="10" spans="1:13" x14ac:dyDescent="0.15">
      <c r="A10" s="21">
        <v>42712.604166666664</v>
      </c>
      <c r="B10" t="s">
        <v>15</v>
      </c>
      <c r="C10" t="s">
        <v>27</v>
      </c>
      <c r="D10">
        <v>31</v>
      </c>
      <c r="E10">
        <v>11</v>
      </c>
      <c r="F10" s="22">
        <f t="shared" si="1"/>
        <v>0.35483870967741937</v>
      </c>
      <c r="I10" s="23">
        <v>0.32638888888888901</v>
      </c>
      <c r="J10" t="s">
        <v>46</v>
      </c>
      <c r="K10" t="s">
        <v>47</v>
      </c>
      <c r="L10">
        <v>5</v>
      </c>
      <c r="M10" s="22">
        <f t="shared" si="0"/>
        <v>0.2</v>
      </c>
    </row>
    <row r="11" spans="1:13" x14ac:dyDescent="0.15">
      <c r="A11" s="21">
        <v>42712.604166666664</v>
      </c>
      <c r="B11" t="s">
        <v>15</v>
      </c>
      <c r="C11" t="s">
        <v>18</v>
      </c>
      <c r="D11">
        <v>30</v>
      </c>
      <c r="E11">
        <v>0</v>
      </c>
      <c r="F11" s="22">
        <f t="shared" si="1"/>
        <v>0</v>
      </c>
      <c r="I11" s="23">
        <v>0.33333333333333398</v>
      </c>
      <c r="J11" t="s">
        <v>46</v>
      </c>
      <c r="K11" t="s">
        <v>47</v>
      </c>
      <c r="L11">
        <v>5</v>
      </c>
      <c r="M11" s="22">
        <f t="shared" si="0"/>
        <v>0.2</v>
      </c>
    </row>
    <row r="12" spans="1:13" x14ac:dyDescent="0.15">
      <c r="A12" s="21">
        <v>42712.604166666664</v>
      </c>
      <c r="B12" t="s">
        <v>15</v>
      </c>
      <c r="C12" t="s">
        <v>20</v>
      </c>
      <c r="D12">
        <v>32</v>
      </c>
      <c r="E12">
        <v>0</v>
      </c>
      <c r="F12" s="22">
        <f t="shared" si="1"/>
        <v>0</v>
      </c>
      <c r="I12" s="23">
        <v>0.34027777777777801</v>
      </c>
      <c r="J12" t="s">
        <v>46</v>
      </c>
      <c r="K12" t="s">
        <v>47</v>
      </c>
      <c r="L12">
        <v>6</v>
      </c>
      <c r="M12" s="22">
        <f t="shared" si="0"/>
        <v>0.24</v>
      </c>
    </row>
    <row r="13" spans="1:13" x14ac:dyDescent="0.15">
      <c r="A13" s="21">
        <v>42712.604166666664</v>
      </c>
      <c r="B13" t="s">
        <v>15</v>
      </c>
      <c r="C13" t="s">
        <v>22</v>
      </c>
      <c r="D13">
        <v>32</v>
      </c>
      <c r="E13">
        <v>0</v>
      </c>
      <c r="F13" s="22">
        <f t="shared" si="1"/>
        <v>0</v>
      </c>
      <c r="I13" s="23">
        <v>0.34722222222222299</v>
      </c>
      <c r="J13" t="s">
        <v>46</v>
      </c>
      <c r="K13" t="s">
        <v>47</v>
      </c>
      <c r="L13">
        <v>6</v>
      </c>
      <c r="M13" s="22">
        <f t="shared" si="0"/>
        <v>0.24</v>
      </c>
    </row>
    <row r="14" spans="1:13" x14ac:dyDescent="0.15">
      <c r="A14" t="s">
        <v>60</v>
      </c>
      <c r="D14">
        <f>SUM(D9:D13)</f>
        <v>155</v>
      </c>
      <c r="I14" s="23">
        <v>0.35416666666666702</v>
      </c>
      <c r="J14" t="s">
        <v>46</v>
      </c>
      <c r="K14" t="s">
        <v>47</v>
      </c>
      <c r="L14">
        <v>7</v>
      </c>
      <c r="M14" s="22">
        <f t="shared" si="0"/>
        <v>0.28000000000000003</v>
      </c>
    </row>
    <row r="15" spans="1:13" x14ac:dyDescent="0.15">
      <c r="A15" t="s">
        <v>61</v>
      </c>
      <c r="D15">
        <f>D8+D14</f>
        <v>301</v>
      </c>
      <c r="I15" s="23">
        <v>0.36111111111111099</v>
      </c>
      <c r="J15" t="s">
        <v>46</v>
      </c>
      <c r="K15" t="s">
        <v>47</v>
      </c>
      <c r="L15">
        <v>7</v>
      </c>
      <c r="M15" s="22">
        <f t="shared" si="0"/>
        <v>0.28000000000000003</v>
      </c>
    </row>
    <row r="16" spans="1:13" x14ac:dyDescent="0.15">
      <c r="I16" s="23">
        <v>0.36805555555555602</v>
      </c>
      <c r="J16" t="s">
        <v>46</v>
      </c>
      <c r="K16" t="s">
        <v>47</v>
      </c>
      <c r="L16">
        <v>10</v>
      </c>
      <c r="M16" s="22">
        <f t="shared" si="0"/>
        <v>0.4</v>
      </c>
    </row>
    <row r="17" spans="9:13" x14ac:dyDescent="0.15">
      <c r="I17" s="23">
        <v>0.375</v>
      </c>
      <c r="J17" t="s">
        <v>46</v>
      </c>
      <c r="K17" t="s">
        <v>47</v>
      </c>
      <c r="L17">
        <v>10</v>
      </c>
      <c r="M17" s="22">
        <f t="shared" si="0"/>
        <v>0.4</v>
      </c>
    </row>
    <row r="18" spans="9:13" x14ac:dyDescent="0.15">
      <c r="I18" s="23">
        <v>0.38194444444444497</v>
      </c>
      <c r="J18" t="s">
        <v>46</v>
      </c>
      <c r="K18" t="s">
        <v>47</v>
      </c>
      <c r="L18">
        <v>12</v>
      </c>
      <c r="M18" s="22">
        <f t="shared" si="0"/>
        <v>0.48</v>
      </c>
    </row>
    <row r="19" spans="9:13" x14ac:dyDescent="0.15">
      <c r="I19" s="23">
        <v>0.38888888888888901</v>
      </c>
      <c r="J19" t="s">
        <v>46</v>
      </c>
      <c r="K19" t="s">
        <v>47</v>
      </c>
      <c r="L19">
        <v>12</v>
      </c>
      <c r="M19" s="22">
        <f t="shared" si="0"/>
        <v>0.48</v>
      </c>
    </row>
    <row r="20" spans="9:13" x14ac:dyDescent="0.15">
      <c r="I20" s="23">
        <v>0.39583333333333398</v>
      </c>
      <c r="J20" t="s">
        <v>46</v>
      </c>
      <c r="K20" t="s">
        <v>47</v>
      </c>
      <c r="L20">
        <v>13</v>
      </c>
      <c r="M20" s="22">
        <f t="shared" si="0"/>
        <v>0.52</v>
      </c>
    </row>
    <row r="21" spans="9:13" x14ac:dyDescent="0.15">
      <c r="I21" s="23">
        <v>0.40277777777777801</v>
      </c>
      <c r="J21" t="s">
        <v>46</v>
      </c>
      <c r="K21" t="s">
        <v>47</v>
      </c>
      <c r="L21">
        <v>13</v>
      </c>
      <c r="M21" s="22">
        <f t="shared" si="0"/>
        <v>0.52</v>
      </c>
    </row>
    <row r="22" spans="9:13" x14ac:dyDescent="0.15">
      <c r="I22" s="23">
        <v>0.40972222222222299</v>
      </c>
      <c r="J22" t="s">
        <v>46</v>
      </c>
      <c r="K22" t="s">
        <v>47</v>
      </c>
      <c r="L22">
        <v>13</v>
      </c>
      <c r="M22" s="22">
        <f t="shared" si="0"/>
        <v>0.52</v>
      </c>
    </row>
    <row r="23" spans="9:13" x14ac:dyDescent="0.15">
      <c r="I23" s="23">
        <v>0.41666666666666702</v>
      </c>
      <c r="J23" t="s">
        <v>46</v>
      </c>
      <c r="K23" t="s">
        <v>47</v>
      </c>
      <c r="L23">
        <v>13</v>
      </c>
      <c r="M23" s="22">
        <f t="shared" si="0"/>
        <v>0.52</v>
      </c>
    </row>
    <row r="24" spans="9:13" x14ac:dyDescent="0.15">
      <c r="I24" s="23">
        <v>0.42361111111111099</v>
      </c>
      <c r="J24" t="s">
        <v>46</v>
      </c>
      <c r="K24" t="s">
        <v>47</v>
      </c>
      <c r="L24">
        <v>15</v>
      </c>
      <c r="M24" s="22">
        <f t="shared" si="0"/>
        <v>0.6</v>
      </c>
    </row>
    <row r="25" spans="9:13" x14ac:dyDescent="0.15">
      <c r="I25" s="23">
        <v>0.43055555555555602</v>
      </c>
      <c r="J25" t="s">
        <v>46</v>
      </c>
      <c r="K25" t="s">
        <v>47</v>
      </c>
      <c r="L25">
        <v>13</v>
      </c>
      <c r="M25" s="22">
        <f t="shared" si="0"/>
        <v>0.52</v>
      </c>
    </row>
    <row r="26" spans="9:13" x14ac:dyDescent="0.15">
      <c r="I26" s="23">
        <v>0.4375</v>
      </c>
      <c r="J26" t="s">
        <v>46</v>
      </c>
      <c r="K26" t="s">
        <v>47</v>
      </c>
      <c r="L26">
        <v>13</v>
      </c>
      <c r="M26" s="22">
        <f t="shared" si="0"/>
        <v>0.52</v>
      </c>
    </row>
    <row r="27" spans="9:13" x14ac:dyDescent="0.15">
      <c r="I27" s="23">
        <v>0.44444444444444497</v>
      </c>
      <c r="J27" t="s">
        <v>46</v>
      </c>
      <c r="K27" t="s">
        <v>47</v>
      </c>
      <c r="L27">
        <v>13</v>
      </c>
      <c r="M27" s="22">
        <f t="shared" si="0"/>
        <v>0.52</v>
      </c>
    </row>
    <row r="28" spans="9:13" x14ac:dyDescent="0.15">
      <c r="I28" s="23">
        <v>0.45138888888888901</v>
      </c>
      <c r="J28" t="s">
        <v>46</v>
      </c>
      <c r="K28" t="s">
        <v>47</v>
      </c>
      <c r="L28">
        <v>13</v>
      </c>
      <c r="M28" s="22">
        <f t="shared" si="0"/>
        <v>0.52</v>
      </c>
    </row>
    <row r="29" spans="9:13" x14ac:dyDescent="0.15">
      <c r="I29" s="23">
        <v>0.45833333333333398</v>
      </c>
      <c r="J29" t="s">
        <v>46</v>
      </c>
      <c r="K29" t="s">
        <v>47</v>
      </c>
      <c r="L29">
        <v>13</v>
      </c>
      <c r="M29" s="22">
        <f t="shared" si="0"/>
        <v>0.52</v>
      </c>
    </row>
    <row r="30" spans="9:13" x14ac:dyDescent="0.15">
      <c r="I30" s="23">
        <v>0.46527777777777801</v>
      </c>
      <c r="J30" t="s">
        <v>46</v>
      </c>
      <c r="K30" t="s">
        <v>47</v>
      </c>
      <c r="L30">
        <v>13</v>
      </c>
      <c r="M30" s="22">
        <f t="shared" si="0"/>
        <v>0.52</v>
      </c>
    </row>
    <row r="31" spans="9:13" x14ac:dyDescent="0.15">
      <c r="I31" s="23">
        <v>0.47222222222222299</v>
      </c>
      <c r="J31" t="s">
        <v>46</v>
      </c>
      <c r="K31" t="s">
        <v>47</v>
      </c>
      <c r="L31">
        <v>13</v>
      </c>
      <c r="M31" s="22">
        <f t="shared" si="0"/>
        <v>0.52</v>
      </c>
    </row>
    <row r="32" spans="9:13" x14ac:dyDescent="0.15">
      <c r="I32" s="23">
        <v>0.47916666666666702</v>
      </c>
      <c r="J32" t="s">
        <v>46</v>
      </c>
      <c r="K32" t="s">
        <v>47</v>
      </c>
      <c r="L32">
        <v>13</v>
      </c>
      <c r="M32" s="22">
        <f t="shared" si="0"/>
        <v>0.52</v>
      </c>
    </row>
    <row r="33" spans="9:13" x14ac:dyDescent="0.15">
      <c r="I33" s="23">
        <v>0.48611111111111199</v>
      </c>
      <c r="J33" t="s">
        <v>46</v>
      </c>
      <c r="K33" t="s">
        <v>47</v>
      </c>
      <c r="L33">
        <v>13</v>
      </c>
      <c r="M33" s="22">
        <f t="shared" si="0"/>
        <v>0.52</v>
      </c>
    </row>
    <row r="34" spans="9:13" x14ac:dyDescent="0.15">
      <c r="I34" s="23">
        <v>0.49305555555555602</v>
      </c>
      <c r="J34" t="s">
        <v>46</v>
      </c>
      <c r="K34" t="s">
        <v>47</v>
      </c>
      <c r="L34">
        <v>13</v>
      </c>
      <c r="M34" s="22">
        <f t="shared" si="0"/>
        <v>0.52</v>
      </c>
    </row>
    <row r="35" spans="9:13" x14ac:dyDescent="0.15">
      <c r="I35" s="23">
        <v>0.500000000000001</v>
      </c>
      <c r="J35" t="s">
        <v>46</v>
      </c>
      <c r="K35" t="s">
        <v>47</v>
      </c>
      <c r="L35">
        <v>13</v>
      </c>
      <c r="M35" s="22">
        <f t="shared" si="0"/>
        <v>0.52</v>
      </c>
    </row>
    <row r="36" spans="9:13" x14ac:dyDescent="0.15">
      <c r="I36" s="23">
        <v>0.50694444444444497</v>
      </c>
      <c r="J36" t="s">
        <v>46</v>
      </c>
      <c r="K36" t="s">
        <v>47</v>
      </c>
      <c r="L36">
        <v>13</v>
      </c>
      <c r="M36" s="22">
        <f t="shared" si="0"/>
        <v>0.52</v>
      </c>
    </row>
    <row r="37" spans="9:13" x14ac:dyDescent="0.15">
      <c r="I37" s="23">
        <v>0.51388888888888995</v>
      </c>
      <c r="J37" t="s">
        <v>46</v>
      </c>
      <c r="K37" t="s">
        <v>47</v>
      </c>
      <c r="L37">
        <v>12</v>
      </c>
      <c r="M37" s="22">
        <f t="shared" si="0"/>
        <v>0.48</v>
      </c>
    </row>
    <row r="38" spans="9:13" x14ac:dyDescent="0.15">
      <c r="I38" s="23">
        <v>0.52083333333333404</v>
      </c>
      <c r="J38" t="s">
        <v>46</v>
      </c>
      <c r="K38" t="s">
        <v>47</v>
      </c>
      <c r="L38">
        <v>13</v>
      </c>
      <c r="M38" s="22">
        <f t="shared" si="0"/>
        <v>0.52</v>
      </c>
    </row>
    <row r="39" spans="9:13" x14ac:dyDescent="0.15">
      <c r="I39" s="23">
        <v>0.52777777777777901</v>
      </c>
      <c r="J39" t="s">
        <v>46</v>
      </c>
      <c r="K39" t="s">
        <v>47</v>
      </c>
      <c r="L39">
        <v>13</v>
      </c>
      <c r="M39" s="22">
        <f t="shared" si="0"/>
        <v>0.52</v>
      </c>
    </row>
    <row r="40" spans="9:13" x14ac:dyDescent="0.15">
      <c r="I40" s="23">
        <v>0.53472222222222299</v>
      </c>
      <c r="J40" t="s">
        <v>46</v>
      </c>
      <c r="K40" t="s">
        <v>47</v>
      </c>
      <c r="L40">
        <v>13</v>
      </c>
      <c r="M40" s="22">
        <f t="shared" si="0"/>
        <v>0.52</v>
      </c>
    </row>
    <row r="41" spans="9:13" x14ac:dyDescent="0.15">
      <c r="I41" s="23">
        <v>0.54166666666666796</v>
      </c>
      <c r="J41" t="s">
        <v>46</v>
      </c>
      <c r="K41" t="s">
        <v>47</v>
      </c>
      <c r="L41">
        <v>11</v>
      </c>
      <c r="M41" s="22">
        <f t="shared" si="0"/>
        <v>0.44</v>
      </c>
    </row>
    <row r="42" spans="9:13" x14ac:dyDescent="0.15">
      <c r="I42" s="23">
        <v>0.54861111111111205</v>
      </c>
      <c r="J42" t="s">
        <v>46</v>
      </c>
      <c r="K42" t="s">
        <v>47</v>
      </c>
      <c r="L42">
        <v>13</v>
      </c>
      <c r="M42" s="22">
        <f t="shared" si="0"/>
        <v>0.52</v>
      </c>
    </row>
    <row r="43" spans="9:13" x14ac:dyDescent="0.15">
      <c r="I43" s="23">
        <v>0.55555555555555602</v>
      </c>
      <c r="J43" t="s">
        <v>46</v>
      </c>
      <c r="K43" t="s">
        <v>47</v>
      </c>
      <c r="L43">
        <v>13</v>
      </c>
      <c r="M43" s="22">
        <f t="shared" si="0"/>
        <v>0.52</v>
      </c>
    </row>
    <row r="44" spans="9:13" x14ac:dyDescent="0.15">
      <c r="I44" s="23">
        <v>0.562500000000001</v>
      </c>
      <c r="J44" t="s">
        <v>46</v>
      </c>
      <c r="K44" t="s">
        <v>47</v>
      </c>
      <c r="L44">
        <v>13</v>
      </c>
      <c r="M44" s="22">
        <f t="shared" si="0"/>
        <v>0.52</v>
      </c>
    </row>
    <row r="45" spans="9:13" x14ac:dyDescent="0.15">
      <c r="I45" s="23">
        <v>0.56944444444444497</v>
      </c>
      <c r="J45" t="s">
        <v>46</v>
      </c>
      <c r="K45" t="s">
        <v>47</v>
      </c>
      <c r="L45">
        <v>13</v>
      </c>
      <c r="M45" s="22">
        <f t="shared" si="0"/>
        <v>0.52</v>
      </c>
    </row>
    <row r="46" spans="9:13" x14ac:dyDescent="0.15">
      <c r="I46" s="23">
        <v>0.57638888888888995</v>
      </c>
      <c r="J46" t="s">
        <v>46</v>
      </c>
      <c r="K46" t="s">
        <v>47</v>
      </c>
      <c r="L46">
        <v>13</v>
      </c>
      <c r="M46" s="22">
        <f t="shared" si="0"/>
        <v>0.52</v>
      </c>
    </row>
    <row r="47" spans="9:13" x14ac:dyDescent="0.15">
      <c r="I47" s="23">
        <v>0.58333333333333404</v>
      </c>
      <c r="J47" t="s">
        <v>46</v>
      </c>
      <c r="K47" t="s">
        <v>47</v>
      </c>
      <c r="L47">
        <v>13</v>
      </c>
      <c r="M47" s="22">
        <f t="shared" si="0"/>
        <v>0.52</v>
      </c>
    </row>
    <row r="48" spans="9:13" x14ac:dyDescent="0.15">
      <c r="I48" s="23">
        <v>0.59027777777777901</v>
      </c>
      <c r="J48" t="s">
        <v>46</v>
      </c>
      <c r="K48" t="s">
        <v>47</v>
      </c>
      <c r="L48">
        <v>13</v>
      </c>
      <c r="M48" s="22">
        <f t="shared" si="0"/>
        <v>0.52</v>
      </c>
    </row>
    <row r="49" spans="9:18" x14ac:dyDescent="0.15">
      <c r="I49" s="23">
        <v>0.59722222222222299</v>
      </c>
      <c r="J49" t="s">
        <v>46</v>
      </c>
      <c r="K49" t="s">
        <v>47</v>
      </c>
      <c r="L49">
        <v>13</v>
      </c>
      <c r="M49" s="22">
        <f t="shared" si="0"/>
        <v>0.52</v>
      </c>
    </row>
    <row r="50" spans="9:18" x14ac:dyDescent="0.15">
      <c r="I50" s="23">
        <v>0.60416666666666796</v>
      </c>
      <c r="J50" t="s">
        <v>46</v>
      </c>
      <c r="K50" t="s">
        <v>47</v>
      </c>
      <c r="L50">
        <v>11</v>
      </c>
      <c r="M50" s="22">
        <f t="shared" si="0"/>
        <v>0.44</v>
      </c>
    </row>
    <row r="51" spans="9:18" x14ac:dyDescent="0.15">
      <c r="I51" s="23">
        <v>0.61111111111111205</v>
      </c>
      <c r="J51" t="s">
        <v>46</v>
      </c>
      <c r="K51" t="s">
        <v>47</v>
      </c>
      <c r="L51">
        <v>13</v>
      </c>
      <c r="M51" s="22">
        <f t="shared" si="0"/>
        <v>0.52</v>
      </c>
    </row>
    <row r="52" spans="9:18" x14ac:dyDescent="0.15">
      <c r="I52" s="23">
        <v>0.61805555555555702</v>
      </c>
      <c r="J52" t="s">
        <v>46</v>
      </c>
      <c r="K52" t="s">
        <v>47</v>
      </c>
      <c r="L52">
        <v>13</v>
      </c>
      <c r="M52" s="22">
        <f t="shared" si="0"/>
        <v>0.52</v>
      </c>
    </row>
    <row r="53" spans="9:18" x14ac:dyDescent="0.15">
      <c r="I53" s="23">
        <v>0.625000000000001</v>
      </c>
      <c r="J53" t="s">
        <v>46</v>
      </c>
      <c r="K53" t="s">
        <v>47</v>
      </c>
      <c r="L53">
        <v>13</v>
      </c>
      <c r="M53" s="22">
        <f t="shared" si="0"/>
        <v>0.52</v>
      </c>
    </row>
    <row r="54" spans="9:18" x14ac:dyDescent="0.15">
      <c r="I54" s="23">
        <v>0.63194444444444597</v>
      </c>
      <c r="J54" t="s">
        <v>46</v>
      </c>
      <c r="K54" t="s">
        <v>47</v>
      </c>
      <c r="L54">
        <v>13</v>
      </c>
      <c r="M54" s="22">
        <f t="shared" si="0"/>
        <v>0.52</v>
      </c>
    </row>
    <row r="55" spans="9:18" x14ac:dyDescent="0.15">
      <c r="I55" s="23">
        <v>0.63888888888888995</v>
      </c>
      <c r="J55" t="s">
        <v>46</v>
      </c>
      <c r="K55" t="s">
        <v>47</v>
      </c>
      <c r="L55">
        <v>13</v>
      </c>
      <c r="M55" s="22">
        <f t="shared" si="0"/>
        <v>0.52</v>
      </c>
    </row>
    <row r="56" spans="9:18" x14ac:dyDescent="0.15">
      <c r="I56" s="23">
        <v>0.64583333333333504</v>
      </c>
      <c r="J56" t="s">
        <v>46</v>
      </c>
      <c r="K56" t="s">
        <v>47</v>
      </c>
      <c r="L56">
        <v>13</v>
      </c>
      <c r="M56" s="22">
        <f t="shared" si="0"/>
        <v>0.52</v>
      </c>
    </row>
    <row r="57" spans="9:18" x14ac:dyDescent="0.15">
      <c r="I57" s="23">
        <v>0.65277777777777901</v>
      </c>
      <c r="J57" t="s">
        <v>46</v>
      </c>
      <c r="K57" t="s">
        <v>47</v>
      </c>
      <c r="L57">
        <v>13</v>
      </c>
      <c r="M57" s="22">
        <f t="shared" si="0"/>
        <v>0.52</v>
      </c>
    </row>
    <row r="58" spans="9:18" x14ac:dyDescent="0.15">
      <c r="I58" s="23">
        <v>0.65972222222222399</v>
      </c>
      <c r="J58" t="s">
        <v>46</v>
      </c>
      <c r="K58" t="s">
        <v>47</v>
      </c>
      <c r="L58">
        <v>13</v>
      </c>
      <c r="M58" s="22">
        <f t="shared" si="0"/>
        <v>0.52</v>
      </c>
      <c r="P58" s="11" t="s">
        <v>55</v>
      </c>
      <c r="Q58" s="11" t="s">
        <v>34</v>
      </c>
      <c r="R58" t="s">
        <v>59</v>
      </c>
    </row>
    <row r="59" spans="9:18" x14ac:dyDescent="0.15">
      <c r="I59" s="23">
        <v>0.66666666666666796</v>
      </c>
      <c r="J59" t="s">
        <v>46</v>
      </c>
      <c r="K59" t="s">
        <v>47</v>
      </c>
      <c r="L59">
        <v>13</v>
      </c>
      <c r="M59" s="22">
        <f t="shared" si="0"/>
        <v>0.52</v>
      </c>
      <c r="P59" s="23">
        <v>0.27083333333333331</v>
      </c>
      <c r="Q59" t="s">
        <v>11</v>
      </c>
      <c r="R59" s="12">
        <v>0</v>
      </c>
    </row>
    <row r="60" spans="9:18" x14ac:dyDescent="0.15">
      <c r="I60" s="23">
        <v>0.67361111111111305</v>
      </c>
      <c r="J60" t="s">
        <v>46</v>
      </c>
      <c r="K60" t="s">
        <v>47</v>
      </c>
      <c r="L60">
        <v>13</v>
      </c>
      <c r="M60" s="22">
        <f t="shared" si="0"/>
        <v>0.52</v>
      </c>
      <c r="P60" s="23">
        <v>0.27083333333333331</v>
      </c>
      <c r="Q60" t="s">
        <v>15</v>
      </c>
      <c r="R60" s="12">
        <v>0</v>
      </c>
    </row>
    <row r="61" spans="9:18" x14ac:dyDescent="0.15">
      <c r="I61" s="23">
        <v>0.68055555555555702</v>
      </c>
      <c r="J61" t="s">
        <v>46</v>
      </c>
      <c r="K61" t="s">
        <v>47</v>
      </c>
      <c r="L61">
        <v>13</v>
      </c>
      <c r="M61" s="22">
        <f t="shared" si="0"/>
        <v>0.52</v>
      </c>
      <c r="P61" s="23" t="s">
        <v>62</v>
      </c>
      <c r="R61" s="12">
        <v>0</v>
      </c>
    </row>
    <row r="62" spans="9:18" x14ac:dyDescent="0.15">
      <c r="I62" s="23">
        <v>0.687500000000002</v>
      </c>
      <c r="J62" t="s">
        <v>46</v>
      </c>
      <c r="K62" t="s">
        <v>47</v>
      </c>
      <c r="L62">
        <v>13</v>
      </c>
      <c r="M62" s="22">
        <f t="shared" si="0"/>
        <v>0.52</v>
      </c>
      <c r="P62" s="23">
        <v>0.27777777777777779</v>
      </c>
      <c r="Q62" t="s">
        <v>11</v>
      </c>
      <c r="R62" s="12">
        <v>2</v>
      </c>
    </row>
    <row r="63" spans="9:18" x14ac:dyDescent="0.15">
      <c r="I63" s="23">
        <v>0.69444444444444597</v>
      </c>
      <c r="J63" t="s">
        <v>46</v>
      </c>
      <c r="K63" t="s">
        <v>47</v>
      </c>
      <c r="L63">
        <v>13</v>
      </c>
      <c r="M63" s="22">
        <f t="shared" si="0"/>
        <v>0.52</v>
      </c>
      <c r="P63" s="23">
        <v>0.27777777777777779</v>
      </c>
      <c r="Q63" t="s">
        <v>15</v>
      </c>
      <c r="R63" s="12">
        <v>0</v>
      </c>
    </row>
    <row r="64" spans="9:18" x14ac:dyDescent="0.15">
      <c r="I64" s="23">
        <v>0.70138888888888995</v>
      </c>
      <c r="J64" t="s">
        <v>46</v>
      </c>
      <c r="K64" t="s">
        <v>47</v>
      </c>
      <c r="L64">
        <v>13</v>
      </c>
      <c r="M64" s="22">
        <f t="shared" si="0"/>
        <v>0.52</v>
      </c>
      <c r="P64" s="23" t="s">
        <v>63</v>
      </c>
      <c r="R64" s="12">
        <v>2</v>
      </c>
    </row>
    <row r="65" spans="9:18" x14ac:dyDescent="0.15">
      <c r="I65" s="23">
        <v>0.70833333333333504</v>
      </c>
      <c r="J65" t="s">
        <v>46</v>
      </c>
      <c r="K65" t="s">
        <v>47</v>
      </c>
      <c r="L65">
        <v>13</v>
      </c>
      <c r="M65" s="22">
        <f t="shared" si="0"/>
        <v>0.52</v>
      </c>
      <c r="P65" s="23">
        <v>0.28472222222222221</v>
      </c>
      <c r="Q65" t="s">
        <v>11</v>
      </c>
      <c r="R65" s="12">
        <v>5</v>
      </c>
    </row>
    <row r="66" spans="9:18" x14ac:dyDescent="0.15">
      <c r="I66" s="23">
        <v>0.71527777777777901</v>
      </c>
      <c r="J66" t="s">
        <v>46</v>
      </c>
      <c r="K66" t="s">
        <v>47</v>
      </c>
      <c r="L66">
        <v>13</v>
      </c>
      <c r="M66" s="22">
        <f t="shared" si="0"/>
        <v>0.52</v>
      </c>
      <c r="P66" s="23">
        <v>0.28472222222222221</v>
      </c>
      <c r="Q66" t="s">
        <v>15</v>
      </c>
      <c r="R66" s="12">
        <v>0</v>
      </c>
    </row>
    <row r="67" spans="9:18" x14ac:dyDescent="0.15">
      <c r="I67" s="23">
        <v>0.72222222222222399</v>
      </c>
      <c r="J67" t="s">
        <v>46</v>
      </c>
      <c r="K67" t="s">
        <v>47</v>
      </c>
      <c r="L67">
        <v>13</v>
      </c>
      <c r="M67" s="22">
        <f t="shared" ref="M67:M95" si="2">L67/$D$3</f>
        <v>0.52</v>
      </c>
      <c r="P67" s="23" t="s">
        <v>64</v>
      </c>
      <c r="R67" s="12">
        <v>5</v>
      </c>
    </row>
    <row r="68" spans="9:18" x14ac:dyDescent="0.15">
      <c r="I68" s="23">
        <v>0.72916666666666796</v>
      </c>
      <c r="J68" t="s">
        <v>46</v>
      </c>
      <c r="K68" t="s">
        <v>47</v>
      </c>
      <c r="L68">
        <v>13</v>
      </c>
      <c r="M68" s="22">
        <f t="shared" si="2"/>
        <v>0.52</v>
      </c>
      <c r="P68" s="23">
        <v>0.29166666666666669</v>
      </c>
      <c r="Q68" t="s">
        <v>11</v>
      </c>
      <c r="R68" s="12">
        <v>12</v>
      </c>
    </row>
    <row r="69" spans="9:18" x14ac:dyDescent="0.15">
      <c r="I69" s="23">
        <v>0.73611111111111305</v>
      </c>
      <c r="J69" t="s">
        <v>46</v>
      </c>
      <c r="K69" t="s">
        <v>47</v>
      </c>
      <c r="L69">
        <v>13</v>
      </c>
      <c r="M69" s="22">
        <f t="shared" si="2"/>
        <v>0.52</v>
      </c>
      <c r="P69" s="23">
        <v>0.29166666666666669</v>
      </c>
      <c r="Q69" t="s">
        <v>15</v>
      </c>
      <c r="R69" s="12">
        <v>0</v>
      </c>
    </row>
    <row r="70" spans="9:18" x14ac:dyDescent="0.15">
      <c r="I70" s="23">
        <v>0.74305555555555702</v>
      </c>
      <c r="J70" t="s">
        <v>46</v>
      </c>
      <c r="K70" t="s">
        <v>47</v>
      </c>
      <c r="L70">
        <v>13</v>
      </c>
      <c r="M70" s="22">
        <f t="shared" si="2"/>
        <v>0.52</v>
      </c>
      <c r="P70" s="23" t="s">
        <v>65</v>
      </c>
      <c r="R70" s="12">
        <v>12</v>
      </c>
    </row>
    <row r="71" spans="9:18" x14ac:dyDescent="0.15">
      <c r="I71" s="23">
        <v>0.750000000000002</v>
      </c>
      <c r="J71" t="s">
        <v>46</v>
      </c>
      <c r="K71" t="s">
        <v>47</v>
      </c>
      <c r="L71">
        <v>13</v>
      </c>
      <c r="M71" s="22">
        <f t="shared" si="2"/>
        <v>0.52</v>
      </c>
      <c r="P71" s="23">
        <v>0.2986111111111111</v>
      </c>
      <c r="Q71" t="s">
        <v>11</v>
      </c>
      <c r="R71" s="12">
        <v>20</v>
      </c>
    </row>
    <row r="72" spans="9:18" x14ac:dyDescent="0.15">
      <c r="I72" s="23">
        <v>0.75694444444444597</v>
      </c>
      <c r="J72" t="s">
        <v>46</v>
      </c>
      <c r="K72" t="s">
        <v>47</v>
      </c>
      <c r="L72">
        <v>13</v>
      </c>
      <c r="M72" s="22">
        <f t="shared" si="2"/>
        <v>0.52</v>
      </c>
      <c r="P72" s="23">
        <v>0.2986111111111111</v>
      </c>
      <c r="Q72" t="s">
        <v>15</v>
      </c>
      <c r="R72" s="12">
        <v>0</v>
      </c>
    </row>
    <row r="73" spans="9:18" x14ac:dyDescent="0.15">
      <c r="I73" s="23">
        <v>0.76388888888889095</v>
      </c>
      <c r="J73" t="s">
        <v>46</v>
      </c>
      <c r="K73" t="s">
        <v>47</v>
      </c>
      <c r="L73">
        <v>13</v>
      </c>
      <c r="M73" s="22">
        <f t="shared" si="2"/>
        <v>0.52</v>
      </c>
      <c r="P73" s="23" t="s">
        <v>66</v>
      </c>
      <c r="R73" s="12">
        <v>20</v>
      </c>
    </row>
    <row r="74" spans="9:18" x14ac:dyDescent="0.15">
      <c r="I74" s="23">
        <v>0.77083333333333504</v>
      </c>
      <c r="J74" t="s">
        <v>46</v>
      </c>
      <c r="K74" t="s">
        <v>47</v>
      </c>
      <c r="L74">
        <v>13</v>
      </c>
      <c r="M74" s="22">
        <f t="shared" si="2"/>
        <v>0.52</v>
      </c>
      <c r="P74" s="23">
        <v>0.30555555555555552</v>
      </c>
      <c r="Q74" t="s">
        <v>11</v>
      </c>
      <c r="R74" s="12">
        <v>23</v>
      </c>
    </row>
    <row r="75" spans="9:18" x14ac:dyDescent="0.15">
      <c r="I75" s="23">
        <v>0.77777777777778001</v>
      </c>
      <c r="J75" t="s">
        <v>46</v>
      </c>
      <c r="K75" t="s">
        <v>47</v>
      </c>
      <c r="L75">
        <v>13</v>
      </c>
      <c r="M75" s="22">
        <f t="shared" si="2"/>
        <v>0.52</v>
      </c>
      <c r="P75" s="23">
        <v>0.30555555555555552</v>
      </c>
      <c r="Q75" t="s">
        <v>15</v>
      </c>
      <c r="R75" s="12">
        <v>0</v>
      </c>
    </row>
    <row r="76" spans="9:18" x14ac:dyDescent="0.15">
      <c r="I76" s="23">
        <v>0.78472222222222399</v>
      </c>
      <c r="J76" t="s">
        <v>46</v>
      </c>
      <c r="K76" t="s">
        <v>47</v>
      </c>
      <c r="L76">
        <v>13</v>
      </c>
      <c r="M76" s="22">
        <f t="shared" si="2"/>
        <v>0.52</v>
      </c>
      <c r="P76" s="23" t="s">
        <v>67</v>
      </c>
      <c r="R76" s="12">
        <v>23</v>
      </c>
    </row>
    <row r="77" spans="9:18" x14ac:dyDescent="0.15">
      <c r="I77" s="23">
        <v>0.79166666666666896</v>
      </c>
      <c r="J77" t="s">
        <v>46</v>
      </c>
      <c r="K77" t="s">
        <v>47</v>
      </c>
      <c r="L77">
        <v>13</v>
      </c>
      <c r="M77" s="22">
        <f t="shared" si="2"/>
        <v>0.52</v>
      </c>
      <c r="P77" s="23">
        <v>0.3125</v>
      </c>
      <c r="Q77" t="s">
        <v>11</v>
      </c>
      <c r="R77" s="12">
        <v>29</v>
      </c>
    </row>
    <row r="78" spans="9:18" x14ac:dyDescent="0.15">
      <c r="I78" s="23">
        <v>0.79861111111111305</v>
      </c>
      <c r="J78" t="s">
        <v>46</v>
      </c>
      <c r="K78" t="s">
        <v>47</v>
      </c>
      <c r="L78">
        <v>13</v>
      </c>
      <c r="M78" s="22">
        <f t="shared" si="2"/>
        <v>0.52</v>
      </c>
      <c r="P78" s="23">
        <v>0.3125</v>
      </c>
      <c r="Q78" t="s">
        <v>15</v>
      </c>
      <c r="R78" s="12">
        <v>0</v>
      </c>
    </row>
    <row r="79" spans="9:18" x14ac:dyDescent="0.15">
      <c r="I79" s="23">
        <v>0.80555555555555802</v>
      </c>
      <c r="J79" t="s">
        <v>46</v>
      </c>
      <c r="K79" t="s">
        <v>47</v>
      </c>
      <c r="L79">
        <v>13</v>
      </c>
      <c r="M79" s="22">
        <f t="shared" si="2"/>
        <v>0.52</v>
      </c>
      <c r="P79" s="23" t="s">
        <v>68</v>
      </c>
      <c r="R79" s="12">
        <v>29</v>
      </c>
    </row>
    <row r="80" spans="9:18" x14ac:dyDescent="0.15">
      <c r="I80" s="23">
        <v>0.812500000000002</v>
      </c>
      <c r="J80" t="s">
        <v>46</v>
      </c>
      <c r="K80" t="s">
        <v>47</v>
      </c>
      <c r="L80">
        <v>13</v>
      </c>
      <c r="M80" s="22">
        <f t="shared" si="2"/>
        <v>0.52</v>
      </c>
      <c r="P80" s="23">
        <v>0.31944444444444448</v>
      </c>
      <c r="Q80" t="s">
        <v>11</v>
      </c>
      <c r="R80" s="12">
        <v>40</v>
      </c>
    </row>
    <row r="81" spans="9:18" x14ac:dyDescent="0.15">
      <c r="I81" s="23">
        <v>0.81944444444444697</v>
      </c>
      <c r="J81" t="s">
        <v>46</v>
      </c>
      <c r="K81" t="s">
        <v>47</v>
      </c>
      <c r="L81">
        <v>13</v>
      </c>
      <c r="M81" s="22">
        <f t="shared" si="2"/>
        <v>0.52</v>
      </c>
      <c r="P81" s="23">
        <v>0.31944444444444448</v>
      </c>
      <c r="Q81" t="s">
        <v>15</v>
      </c>
      <c r="R81" s="12">
        <v>0</v>
      </c>
    </row>
    <row r="82" spans="9:18" x14ac:dyDescent="0.15">
      <c r="I82" s="23">
        <v>0.82638888888889095</v>
      </c>
      <c r="J82" t="s">
        <v>46</v>
      </c>
      <c r="K82" t="s">
        <v>47</v>
      </c>
      <c r="L82">
        <v>13</v>
      </c>
      <c r="M82" s="22">
        <f t="shared" si="2"/>
        <v>0.52</v>
      </c>
      <c r="P82" s="23" t="s">
        <v>69</v>
      </c>
      <c r="R82" s="12">
        <v>40</v>
      </c>
    </row>
    <row r="83" spans="9:18" x14ac:dyDescent="0.15">
      <c r="I83" s="23">
        <v>0.83333333333333504</v>
      </c>
      <c r="J83" t="s">
        <v>46</v>
      </c>
      <c r="K83" t="s">
        <v>47</v>
      </c>
      <c r="L83">
        <v>13</v>
      </c>
      <c r="M83" s="22">
        <f t="shared" si="2"/>
        <v>0.52</v>
      </c>
      <c r="P83" s="23">
        <v>0.3263888888888889</v>
      </c>
      <c r="Q83" t="s">
        <v>11</v>
      </c>
      <c r="R83" s="12">
        <v>47</v>
      </c>
    </row>
    <row r="84" spans="9:18" x14ac:dyDescent="0.15">
      <c r="I84" s="23">
        <v>0.84027777777778001</v>
      </c>
      <c r="J84" t="s">
        <v>46</v>
      </c>
      <c r="K84" t="s">
        <v>47</v>
      </c>
      <c r="L84">
        <v>13</v>
      </c>
      <c r="M84" s="22">
        <f t="shared" si="2"/>
        <v>0.52</v>
      </c>
      <c r="P84" s="23">
        <v>0.3263888888888889</v>
      </c>
      <c r="Q84" t="s">
        <v>15</v>
      </c>
      <c r="R84" s="12">
        <v>0</v>
      </c>
    </row>
    <row r="85" spans="9:18" x14ac:dyDescent="0.15">
      <c r="I85" s="23">
        <v>0.84722222222222499</v>
      </c>
      <c r="J85" t="s">
        <v>46</v>
      </c>
      <c r="K85" t="s">
        <v>47</v>
      </c>
      <c r="L85">
        <v>13</v>
      </c>
      <c r="M85" s="22">
        <f t="shared" si="2"/>
        <v>0.52</v>
      </c>
      <c r="P85" s="23" t="s">
        <v>70</v>
      </c>
      <c r="R85" s="12">
        <v>47</v>
      </c>
    </row>
    <row r="86" spans="9:18" x14ac:dyDescent="0.15">
      <c r="I86" s="23">
        <v>0.85416666666666896</v>
      </c>
      <c r="J86" t="s">
        <v>46</v>
      </c>
      <c r="K86" t="s">
        <v>47</v>
      </c>
      <c r="L86">
        <v>13</v>
      </c>
      <c r="M86" s="22">
        <f t="shared" si="2"/>
        <v>0.52</v>
      </c>
      <c r="P86" s="23">
        <v>0.33333333333333331</v>
      </c>
      <c r="Q86" t="s">
        <v>11</v>
      </c>
      <c r="R86" s="12">
        <v>53</v>
      </c>
    </row>
    <row r="87" spans="9:18" x14ac:dyDescent="0.15">
      <c r="I87" s="23">
        <v>0.86111111111111305</v>
      </c>
      <c r="J87" t="s">
        <v>46</v>
      </c>
      <c r="K87" t="s">
        <v>47</v>
      </c>
      <c r="L87">
        <v>13</v>
      </c>
      <c r="M87" s="22">
        <f t="shared" si="2"/>
        <v>0.52</v>
      </c>
      <c r="P87" s="23">
        <v>0.33333333333333331</v>
      </c>
      <c r="Q87" t="s">
        <v>15</v>
      </c>
      <c r="R87" s="12">
        <v>0</v>
      </c>
    </row>
    <row r="88" spans="9:18" x14ac:dyDescent="0.15">
      <c r="I88" s="23">
        <v>0.86805555555555802</v>
      </c>
      <c r="J88" t="s">
        <v>46</v>
      </c>
      <c r="K88" t="s">
        <v>47</v>
      </c>
      <c r="L88">
        <v>13</v>
      </c>
      <c r="M88" s="22">
        <f t="shared" si="2"/>
        <v>0.52</v>
      </c>
      <c r="P88" s="23" t="s">
        <v>71</v>
      </c>
      <c r="R88" s="12">
        <v>53</v>
      </c>
    </row>
    <row r="89" spans="9:18" x14ac:dyDescent="0.15">
      <c r="I89" s="23">
        <v>0.875000000000002</v>
      </c>
      <c r="J89" t="s">
        <v>46</v>
      </c>
      <c r="K89" t="s">
        <v>47</v>
      </c>
      <c r="L89">
        <v>13</v>
      </c>
      <c r="M89" s="22">
        <f t="shared" si="2"/>
        <v>0.52</v>
      </c>
      <c r="P89" s="23">
        <v>0.34027777777777773</v>
      </c>
      <c r="Q89" t="s">
        <v>11</v>
      </c>
      <c r="R89" s="12">
        <v>69</v>
      </c>
    </row>
    <row r="90" spans="9:18" x14ac:dyDescent="0.15">
      <c r="I90" s="23">
        <v>0.88194444444444697</v>
      </c>
      <c r="J90" t="s">
        <v>46</v>
      </c>
      <c r="K90" t="s">
        <v>47</v>
      </c>
      <c r="L90">
        <v>11</v>
      </c>
      <c r="M90" s="22">
        <f t="shared" si="2"/>
        <v>0.44</v>
      </c>
      <c r="P90" s="23">
        <v>0.34027777777777773</v>
      </c>
      <c r="Q90" t="s">
        <v>15</v>
      </c>
      <c r="R90" s="12">
        <v>0</v>
      </c>
    </row>
    <row r="91" spans="9:18" x14ac:dyDescent="0.15">
      <c r="I91" s="23">
        <v>0.88888888888889095</v>
      </c>
      <c r="J91" t="s">
        <v>46</v>
      </c>
      <c r="K91" t="s">
        <v>47</v>
      </c>
      <c r="L91">
        <v>10</v>
      </c>
      <c r="M91" s="22">
        <f t="shared" si="2"/>
        <v>0.4</v>
      </c>
      <c r="P91" s="23" t="s">
        <v>72</v>
      </c>
      <c r="R91" s="12">
        <v>69</v>
      </c>
    </row>
    <row r="92" spans="9:18" x14ac:dyDescent="0.15">
      <c r="I92" s="23">
        <v>0.89583333333333603</v>
      </c>
      <c r="J92" t="s">
        <v>46</v>
      </c>
      <c r="K92" t="s">
        <v>47</v>
      </c>
      <c r="L92">
        <v>5</v>
      </c>
      <c r="M92" s="22">
        <f t="shared" si="2"/>
        <v>0.2</v>
      </c>
      <c r="P92" s="23">
        <v>0.34722222222222227</v>
      </c>
      <c r="Q92" t="s">
        <v>11</v>
      </c>
      <c r="R92" s="12">
        <v>76</v>
      </c>
    </row>
    <row r="93" spans="9:18" x14ac:dyDescent="0.15">
      <c r="I93" s="23">
        <v>0.90277777777778001</v>
      </c>
      <c r="J93" t="s">
        <v>46</v>
      </c>
      <c r="K93" t="s">
        <v>47</v>
      </c>
      <c r="L93">
        <v>5</v>
      </c>
      <c r="M93" s="22">
        <f t="shared" si="2"/>
        <v>0.2</v>
      </c>
      <c r="P93" s="23">
        <v>0.34722222222222227</v>
      </c>
      <c r="Q93" t="s">
        <v>15</v>
      </c>
      <c r="R93" s="12">
        <v>0</v>
      </c>
    </row>
    <row r="94" spans="9:18" x14ac:dyDescent="0.15">
      <c r="I94" s="23">
        <v>0.90972222222222499</v>
      </c>
      <c r="J94" t="s">
        <v>46</v>
      </c>
      <c r="K94" t="s">
        <v>47</v>
      </c>
      <c r="L94">
        <v>5</v>
      </c>
      <c r="M94" s="22">
        <f t="shared" si="2"/>
        <v>0.2</v>
      </c>
      <c r="P94" s="23" t="s">
        <v>73</v>
      </c>
      <c r="R94" s="12">
        <v>76</v>
      </c>
    </row>
    <row r="95" spans="9:18" x14ac:dyDescent="0.15">
      <c r="I95" s="23">
        <v>0.91666666666666896</v>
      </c>
      <c r="J95" t="s">
        <v>46</v>
      </c>
      <c r="K95" t="s">
        <v>47</v>
      </c>
      <c r="L95">
        <v>3</v>
      </c>
      <c r="M95" s="22">
        <f t="shared" si="2"/>
        <v>0.12</v>
      </c>
      <c r="P95" s="23">
        <v>0.35416666666666669</v>
      </c>
      <c r="Q95" t="s">
        <v>11</v>
      </c>
      <c r="R95" s="12">
        <v>76</v>
      </c>
    </row>
    <row r="96" spans="9:18" x14ac:dyDescent="0.15">
      <c r="I96" s="23">
        <v>0.27083333333333331</v>
      </c>
      <c r="J96" t="s">
        <v>46</v>
      </c>
      <c r="K96" t="s">
        <v>48</v>
      </c>
      <c r="L96">
        <v>0</v>
      </c>
      <c r="M96" s="22">
        <f>L96/$D$4</f>
        <v>0</v>
      </c>
      <c r="P96" s="23">
        <v>0.35416666666666669</v>
      </c>
      <c r="Q96" t="s">
        <v>15</v>
      </c>
      <c r="R96" s="12">
        <v>0</v>
      </c>
    </row>
    <row r="97" spans="9:18" x14ac:dyDescent="0.15">
      <c r="I97" s="23">
        <v>0.27777777777777779</v>
      </c>
      <c r="J97" t="s">
        <v>46</v>
      </c>
      <c r="K97" t="s">
        <v>48</v>
      </c>
      <c r="L97">
        <v>0</v>
      </c>
      <c r="M97" s="22">
        <f t="shared" ref="M97:M160" si="3">L97/$D$4</f>
        <v>0</v>
      </c>
      <c r="P97" s="23" t="s">
        <v>74</v>
      </c>
      <c r="R97" s="12">
        <v>76</v>
      </c>
    </row>
    <row r="98" spans="9:18" x14ac:dyDescent="0.15">
      <c r="I98" s="23">
        <v>0.28472222222222199</v>
      </c>
      <c r="J98" t="s">
        <v>46</v>
      </c>
      <c r="K98" t="s">
        <v>48</v>
      </c>
      <c r="L98">
        <v>0</v>
      </c>
      <c r="M98" s="22">
        <f t="shared" si="3"/>
        <v>0</v>
      </c>
      <c r="P98" s="23">
        <v>0.3611111111111111</v>
      </c>
      <c r="Q98" t="s">
        <v>11</v>
      </c>
      <c r="R98" s="12">
        <v>87</v>
      </c>
    </row>
    <row r="99" spans="9:18" x14ac:dyDescent="0.15">
      <c r="I99" s="23">
        <v>0.29166666666666702</v>
      </c>
      <c r="J99" t="s">
        <v>46</v>
      </c>
      <c r="K99" t="s">
        <v>48</v>
      </c>
      <c r="L99">
        <v>2</v>
      </c>
      <c r="M99" s="22">
        <f t="shared" si="3"/>
        <v>6.6666666666666666E-2</v>
      </c>
      <c r="P99" s="23">
        <v>0.3611111111111111</v>
      </c>
      <c r="Q99" t="s">
        <v>15</v>
      </c>
      <c r="R99" s="12">
        <v>0</v>
      </c>
    </row>
    <row r="100" spans="9:18" x14ac:dyDescent="0.15">
      <c r="I100" s="23">
        <v>0.29861111111111099</v>
      </c>
      <c r="J100" t="s">
        <v>46</v>
      </c>
      <c r="K100" t="s">
        <v>48</v>
      </c>
      <c r="L100">
        <v>6</v>
      </c>
      <c r="M100" s="22">
        <f t="shared" si="3"/>
        <v>0.2</v>
      </c>
      <c r="P100" s="23" t="s">
        <v>75</v>
      </c>
      <c r="R100" s="12">
        <v>87</v>
      </c>
    </row>
    <row r="101" spans="9:18" x14ac:dyDescent="0.15">
      <c r="I101" s="23">
        <v>0.30555555555555602</v>
      </c>
      <c r="J101" t="s">
        <v>46</v>
      </c>
      <c r="K101" t="s">
        <v>48</v>
      </c>
      <c r="L101">
        <v>6</v>
      </c>
      <c r="M101" s="22">
        <f t="shared" si="3"/>
        <v>0.2</v>
      </c>
      <c r="P101" s="23">
        <v>0.36805555555555558</v>
      </c>
      <c r="Q101" t="s">
        <v>11</v>
      </c>
      <c r="R101" s="12">
        <v>99</v>
      </c>
    </row>
    <row r="102" spans="9:18" x14ac:dyDescent="0.15">
      <c r="I102" s="23">
        <v>0.3125</v>
      </c>
      <c r="J102" t="s">
        <v>46</v>
      </c>
      <c r="K102" t="s">
        <v>48</v>
      </c>
      <c r="L102">
        <v>10</v>
      </c>
      <c r="M102" s="22">
        <f t="shared" si="3"/>
        <v>0.33333333333333331</v>
      </c>
      <c r="P102" s="23">
        <v>0.36805555555555558</v>
      </c>
      <c r="Q102" t="s">
        <v>15</v>
      </c>
      <c r="R102" s="12">
        <v>0</v>
      </c>
    </row>
    <row r="103" spans="9:18" x14ac:dyDescent="0.15">
      <c r="I103" s="23">
        <v>0.31944444444444497</v>
      </c>
      <c r="J103" t="s">
        <v>46</v>
      </c>
      <c r="K103" t="s">
        <v>48</v>
      </c>
      <c r="L103">
        <v>14</v>
      </c>
      <c r="M103" s="22">
        <f t="shared" si="3"/>
        <v>0.46666666666666667</v>
      </c>
      <c r="P103" s="23" t="s">
        <v>76</v>
      </c>
      <c r="R103" s="12">
        <v>99</v>
      </c>
    </row>
    <row r="104" spans="9:18" x14ac:dyDescent="0.15">
      <c r="I104" s="23">
        <v>0.32638888888888901</v>
      </c>
      <c r="J104" t="s">
        <v>46</v>
      </c>
      <c r="K104" t="s">
        <v>48</v>
      </c>
      <c r="L104">
        <v>14</v>
      </c>
      <c r="M104" s="22">
        <f t="shared" si="3"/>
        <v>0.46666666666666667</v>
      </c>
      <c r="P104" s="23">
        <v>0.375</v>
      </c>
      <c r="Q104" t="s">
        <v>11</v>
      </c>
      <c r="R104" s="12">
        <v>108</v>
      </c>
    </row>
    <row r="105" spans="9:18" x14ac:dyDescent="0.15">
      <c r="I105" s="23">
        <v>0.33333333333333398</v>
      </c>
      <c r="J105" t="s">
        <v>46</v>
      </c>
      <c r="K105" t="s">
        <v>48</v>
      </c>
      <c r="L105">
        <v>18</v>
      </c>
      <c r="M105" s="22">
        <f t="shared" si="3"/>
        <v>0.6</v>
      </c>
      <c r="P105" s="23">
        <v>0.375</v>
      </c>
      <c r="Q105" t="s">
        <v>15</v>
      </c>
      <c r="R105" s="12">
        <v>0</v>
      </c>
    </row>
    <row r="106" spans="9:18" x14ac:dyDescent="0.15">
      <c r="I106" s="23">
        <v>0.34027777777777801</v>
      </c>
      <c r="J106" t="s">
        <v>46</v>
      </c>
      <c r="K106" t="s">
        <v>48</v>
      </c>
      <c r="L106">
        <v>20</v>
      </c>
      <c r="M106" s="22">
        <f t="shared" si="3"/>
        <v>0.66666666666666663</v>
      </c>
      <c r="P106" s="23" t="s">
        <v>77</v>
      </c>
      <c r="R106" s="12">
        <v>108</v>
      </c>
    </row>
    <row r="107" spans="9:18" x14ac:dyDescent="0.15">
      <c r="I107" s="23">
        <v>0.34722222222222299</v>
      </c>
      <c r="J107" t="s">
        <v>46</v>
      </c>
      <c r="K107" t="s">
        <v>48</v>
      </c>
      <c r="L107">
        <v>22</v>
      </c>
      <c r="M107" s="22">
        <f t="shared" si="3"/>
        <v>0.73333333333333328</v>
      </c>
      <c r="P107" s="23">
        <v>0.38194444444444442</v>
      </c>
      <c r="Q107" t="s">
        <v>11</v>
      </c>
      <c r="R107" s="12">
        <v>113</v>
      </c>
    </row>
    <row r="108" spans="9:18" x14ac:dyDescent="0.15">
      <c r="I108" s="23">
        <v>0.35416666666666702</v>
      </c>
      <c r="J108" t="s">
        <v>46</v>
      </c>
      <c r="K108" t="s">
        <v>48</v>
      </c>
      <c r="L108">
        <v>22</v>
      </c>
      <c r="M108" s="22">
        <f t="shared" si="3"/>
        <v>0.73333333333333328</v>
      </c>
      <c r="P108" s="23">
        <v>0.38194444444444442</v>
      </c>
      <c r="Q108" t="s">
        <v>15</v>
      </c>
      <c r="R108" s="12">
        <v>0</v>
      </c>
    </row>
    <row r="109" spans="9:18" x14ac:dyDescent="0.15">
      <c r="I109" s="23">
        <v>0.36111111111111099</v>
      </c>
      <c r="J109" t="s">
        <v>46</v>
      </c>
      <c r="K109" t="s">
        <v>48</v>
      </c>
      <c r="L109">
        <v>23</v>
      </c>
      <c r="M109" s="22">
        <f t="shared" si="3"/>
        <v>0.76666666666666672</v>
      </c>
      <c r="P109" s="23" t="s">
        <v>78</v>
      </c>
      <c r="R109" s="12">
        <v>113</v>
      </c>
    </row>
    <row r="110" spans="9:18" x14ac:dyDescent="0.15">
      <c r="I110" s="23">
        <v>0.36805555555555602</v>
      </c>
      <c r="J110" t="s">
        <v>46</v>
      </c>
      <c r="K110" t="s">
        <v>48</v>
      </c>
      <c r="L110">
        <v>25</v>
      </c>
      <c r="M110" s="22">
        <f t="shared" si="3"/>
        <v>0.83333333333333337</v>
      </c>
      <c r="P110" s="23">
        <v>0.3888888888888889</v>
      </c>
      <c r="Q110" t="s">
        <v>11</v>
      </c>
      <c r="R110" s="12">
        <v>113</v>
      </c>
    </row>
    <row r="111" spans="9:18" x14ac:dyDescent="0.15">
      <c r="I111" s="23">
        <v>0.375</v>
      </c>
      <c r="J111" t="s">
        <v>46</v>
      </c>
      <c r="K111" t="s">
        <v>48</v>
      </c>
      <c r="L111">
        <v>30</v>
      </c>
      <c r="M111" s="22">
        <f t="shared" si="3"/>
        <v>1</v>
      </c>
      <c r="P111" s="23">
        <v>0.3888888888888889</v>
      </c>
      <c r="Q111" t="s">
        <v>15</v>
      </c>
      <c r="R111" s="12">
        <v>0</v>
      </c>
    </row>
    <row r="112" spans="9:18" x14ac:dyDescent="0.15">
      <c r="I112" s="23">
        <v>0.38194444444444497</v>
      </c>
      <c r="J112" t="s">
        <v>46</v>
      </c>
      <c r="K112" t="s">
        <v>48</v>
      </c>
      <c r="L112">
        <v>30</v>
      </c>
      <c r="M112" s="22">
        <f t="shared" si="3"/>
        <v>1</v>
      </c>
      <c r="P112" s="23" t="s">
        <v>79</v>
      </c>
      <c r="R112" s="12">
        <v>113</v>
      </c>
    </row>
    <row r="113" spans="9:18" x14ac:dyDescent="0.15">
      <c r="I113" s="23">
        <v>0.38888888888888901</v>
      </c>
      <c r="J113" t="s">
        <v>46</v>
      </c>
      <c r="K113" t="s">
        <v>48</v>
      </c>
      <c r="L113">
        <v>30</v>
      </c>
      <c r="M113" s="22">
        <f t="shared" si="3"/>
        <v>1</v>
      </c>
      <c r="P113" s="23">
        <v>0.39583333333333331</v>
      </c>
      <c r="Q113" t="s">
        <v>11</v>
      </c>
      <c r="R113" s="12">
        <v>117</v>
      </c>
    </row>
    <row r="114" spans="9:18" x14ac:dyDescent="0.15">
      <c r="I114" s="23">
        <v>0.39583333333333398</v>
      </c>
      <c r="J114" t="s">
        <v>46</v>
      </c>
      <c r="K114" t="s">
        <v>48</v>
      </c>
      <c r="L114">
        <v>30</v>
      </c>
      <c r="M114" s="22">
        <f t="shared" si="3"/>
        <v>1</v>
      </c>
      <c r="P114" s="23">
        <v>0.39583333333333331</v>
      </c>
      <c r="Q114" t="s">
        <v>15</v>
      </c>
      <c r="R114" s="12">
        <v>0</v>
      </c>
    </row>
    <row r="115" spans="9:18" x14ac:dyDescent="0.15">
      <c r="I115" s="23">
        <v>0.40277777777777801</v>
      </c>
      <c r="J115" t="s">
        <v>46</v>
      </c>
      <c r="K115" t="s">
        <v>48</v>
      </c>
      <c r="L115">
        <v>30</v>
      </c>
      <c r="M115" s="22">
        <f t="shared" si="3"/>
        <v>1</v>
      </c>
      <c r="P115" s="23" t="s">
        <v>80</v>
      </c>
      <c r="R115" s="12">
        <v>117</v>
      </c>
    </row>
    <row r="116" spans="9:18" x14ac:dyDescent="0.15">
      <c r="I116" s="23">
        <v>0.40972222222222299</v>
      </c>
      <c r="J116" t="s">
        <v>46</v>
      </c>
      <c r="K116" t="s">
        <v>48</v>
      </c>
      <c r="L116">
        <v>30</v>
      </c>
      <c r="M116" s="22">
        <f t="shared" si="3"/>
        <v>1</v>
      </c>
      <c r="P116" s="23">
        <v>0.40277777777777773</v>
      </c>
      <c r="Q116" t="s">
        <v>11</v>
      </c>
      <c r="R116" s="12">
        <v>118</v>
      </c>
    </row>
    <row r="117" spans="9:18" x14ac:dyDescent="0.15">
      <c r="I117" s="23">
        <v>0.41666666666666702</v>
      </c>
      <c r="J117" t="s">
        <v>46</v>
      </c>
      <c r="K117" t="s">
        <v>48</v>
      </c>
      <c r="L117">
        <v>30</v>
      </c>
      <c r="M117" s="22">
        <f t="shared" si="3"/>
        <v>1</v>
      </c>
      <c r="P117" s="23">
        <v>0.40277777777777773</v>
      </c>
      <c r="Q117" t="s">
        <v>15</v>
      </c>
      <c r="R117" s="12">
        <v>0</v>
      </c>
    </row>
    <row r="118" spans="9:18" x14ac:dyDescent="0.15">
      <c r="I118" s="23">
        <v>0.42361111111111099</v>
      </c>
      <c r="J118" t="s">
        <v>46</v>
      </c>
      <c r="K118" t="s">
        <v>48</v>
      </c>
      <c r="L118">
        <v>30</v>
      </c>
      <c r="M118" s="22">
        <f t="shared" si="3"/>
        <v>1</v>
      </c>
      <c r="P118" s="23" t="s">
        <v>81</v>
      </c>
      <c r="R118" s="12">
        <v>118</v>
      </c>
    </row>
    <row r="119" spans="9:18" x14ac:dyDescent="0.15">
      <c r="I119" s="23">
        <v>0.43055555555555602</v>
      </c>
      <c r="J119" t="s">
        <v>46</v>
      </c>
      <c r="K119" t="s">
        <v>48</v>
      </c>
      <c r="L119">
        <v>30</v>
      </c>
      <c r="M119" s="22">
        <f t="shared" si="3"/>
        <v>1</v>
      </c>
      <c r="P119" s="23">
        <v>0.40972222222222227</v>
      </c>
      <c r="Q119" t="s">
        <v>11</v>
      </c>
      <c r="R119" s="12">
        <v>118</v>
      </c>
    </row>
    <row r="120" spans="9:18" x14ac:dyDescent="0.15">
      <c r="I120" s="23">
        <v>0.4375</v>
      </c>
      <c r="J120" t="s">
        <v>46</v>
      </c>
      <c r="K120" t="s">
        <v>48</v>
      </c>
      <c r="L120">
        <v>30</v>
      </c>
      <c r="M120" s="22">
        <f t="shared" si="3"/>
        <v>1</v>
      </c>
      <c r="P120" s="23">
        <v>0.40972222222222227</v>
      </c>
      <c r="Q120" t="s">
        <v>15</v>
      </c>
      <c r="R120" s="12">
        <v>0</v>
      </c>
    </row>
    <row r="121" spans="9:18" x14ac:dyDescent="0.15">
      <c r="I121" s="23">
        <v>0.44444444444444497</v>
      </c>
      <c r="J121" t="s">
        <v>46</v>
      </c>
      <c r="K121" t="s">
        <v>48</v>
      </c>
      <c r="L121">
        <v>30</v>
      </c>
      <c r="M121" s="22">
        <f t="shared" si="3"/>
        <v>1</v>
      </c>
      <c r="P121" s="23" t="s">
        <v>82</v>
      </c>
      <c r="R121" s="12">
        <v>118</v>
      </c>
    </row>
    <row r="122" spans="9:18" x14ac:dyDescent="0.15">
      <c r="I122" s="23">
        <v>0.45138888888888901</v>
      </c>
      <c r="J122" t="s">
        <v>46</v>
      </c>
      <c r="K122" t="s">
        <v>48</v>
      </c>
      <c r="L122">
        <v>28</v>
      </c>
      <c r="M122" s="22">
        <f t="shared" si="3"/>
        <v>0.93333333333333335</v>
      </c>
      <c r="P122" s="23">
        <v>0.41666666666666669</v>
      </c>
      <c r="Q122" t="s">
        <v>11</v>
      </c>
      <c r="R122" s="12">
        <v>116</v>
      </c>
    </row>
    <row r="123" spans="9:18" x14ac:dyDescent="0.15">
      <c r="I123" s="23">
        <v>0.45833333333333398</v>
      </c>
      <c r="J123" t="s">
        <v>46</v>
      </c>
      <c r="K123" t="s">
        <v>48</v>
      </c>
      <c r="L123">
        <v>30</v>
      </c>
      <c r="M123" s="22">
        <f t="shared" si="3"/>
        <v>1</v>
      </c>
      <c r="P123" s="23">
        <v>0.41666666666666669</v>
      </c>
      <c r="Q123" t="s">
        <v>15</v>
      </c>
      <c r="R123" s="12">
        <v>5</v>
      </c>
    </row>
    <row r="124" spans="9:18" x14ac:dyDescent="0.15">
      <c r="I124" s="23">
        <v>0.46527777777777801</v>
      </c>
      <c r="J124" t="s">
        <v>46</v>
      </c>
      <c r="K124" t="s">
        <v>48</v>
      </c>
      <c r="L124">
        <v>30</v>
      </c>
      <c r="M124" s="22">
        <f t="shared" si="3"/>
        <v>1</v>
      </c>
      <c r="P124" s="23" t="s">
        <v>83</v>
      </c>
      <c r="R124" s="12">
        <v>121</v>
      </c>
    </row>
    <row r="125" spans="9:18" x14ac:dyDescent="0.15">
      <c r="I125" s="23">
        <v>0.47222222222222299</v>
      </c>
      <c r="J125" t="s">
        <v>46</v>
      </c>
      <c r="K125" t="s">
        <v>48</v>
      </c>
      <c r="L125">
        <v>30</v>
      </c>
      <c r="M125" s="22">
        <f t="shared" si="3"/>
        <v>1</v>
      </c>
      <c r="P125" s="23">
        <v>0.4236111111111111</v>
      </c>
      <c r="Q125" t="s">
        <v>11</v>
      </c>
      <c r="R125" s="12">
        <v>122</v>
      </c>
    </row>
    <row r="126" spans="9:18" x14ac:dyDescent="0.15">
      <c r="I126" s="23">
        <v>0.47916666666666702</v>
      </c>
      <c r="J126" t="s">
        <v>46</v>
      </c>
      <c r="K126" t="s">
        <v>48</v>
      </c>
      <c r="L126">
        <v>30</v>
      </c>
      <c r="M126" s="22">
        <f t="shared" si="3"/>
        <v>1</v>
      </c>
      <c r="P126" s="23">
        <v>0.4236111111111111</v>
      </c>
      <c r="Q126" t="s">
        <v>15</v>
      </c>
      <c r="R126" s="12">
        <v>11</v>
      </c>
    </row>
    <row r="127" spans="9:18" x14ac:dyDescent="0.15">
      <c r="I127" s="23">
        <v>0.48611111111111199</v>
      </c>
      <c r="J127" t="s">
        <v>46</v>
      </c>
      <c r="K127" t="s">
        <v>48</v>
      </c>
      <c r="L127">
        <v>29</v>
      </c>
      <c r="M127" s="22">
        <f t="shared" si="3"/>
        <v>0.96666666666666667</v>
      </c>
      <c r="P127" s="23" t="s">
        <v>84</v>
      </c>
      <c r="R127" s="12">
        <v>133</v>
      </c>
    </row>
    <row r="128" spans="9:18" x14ac:dyDescent="0.15">
      <c r="I128" s="23">
        <v>0.49305555555555602</v>
      </c>
      <c r="J128" t="s">
        <v>46</v>
      </c>
      <c r="K128" t="s">
        <v>48</v>
      </c>
      <c r="L128">
        <v>30</v>
      </c>
      <c r="M128" s="22">
        <f t="shared" si="3"/>
        <v>1</v>
      </c>
      <c r="P128" s="23">
        <v>0.43055555555555558</v>
      </c>
      <c r="Q128" t="s">
        <v>11</v>
      </c>
      <c r="R128" s="12">
        <v>122</v>
      </c>
    </row>
    <row r="129" spans="9:18" x14ac:dyDescent="0.15">
      <c r="I129" s="23">
        <v>0.500000000000001</v>
      </c>
      <c r="J129" t="s">
        <v>46</v>
      </c>
      <c r="K129" t="s">
        <v>48</v>
      </c>
      <c r="L129">
        <v>30</v>
      </c>
      <c r="M129" s="22">
        <f t="shared" si="3"/>
        <v>1</v>
      </c>
      <c r="P129" s="23">
        <v>0.43055555555555558</v>
      </c>
      <c r="Q129" t="s">
        <v>15</v>
      </c>
      <c r="R129" s="12">
        <v>18</v>
      </c>
    </row>
    <row r="130" spans="9:18" x14ac:dyDescent="0.15">
      <c r="I130" s="23">
        <v>0.50694444444444497</v>
      </c>
      <c r="J130" t="s">
        <v>46</v>
      </c>
      <c r="K130" t="s">
        <v>48</v>
      </c>
      <c r="L130">
        <v>30</v>
      </c>
      <c r="M130" s="22">
        <f t="shared" si="3"/>
        <v>1</v>
      </c>
      <c r="P130" s="23" t="s">
        <v>85</v>
      </c>
      <c r="R130" s="12">
        <v>140</v>
      </c>
    </row>
    <row r="131" spans="9:18" x14ac:dyDescent="0.15">
      <c r="I131" s="23">
        <v>0.51388888888888995</v>
      </c>
      <c r="J131" t="s">
        <v>46</v>
      </c>
      <c r="K131" t="s">
        <v>48</v>
      </c>
      <c r="L131">
        <v>30</v>
      </c>
      <c r="M131" s="22">
        <f t="shared" si="3"/>
        <v>1</v>
      </c>
      <c r="P131" s="23">
        <v>0.4375</v>
      </c>
      <c r="Q131" t="s">
        <v>11</v>
      </c>
      <c r="R131" s="12">
        <v>125</v>
      </c>
    </row>
    <row r="132" spans="9:18" x14ac:dyDescent="0.15">
      <c r="I132" s="23">
        <v>0.52083333333333404</v>
      </c>
      <c r="J132" t="s">
        <v>46</v>
      </c>
      <c r="K132" t="s">
        <v>48</v>
      </c>
      <c r="L132">
        <v>30</v>
      </c>
      <c r="M132" s="22">
        <f t="shared" si="3"/>
        <v>1</v>
      </c>
      <c r="P132" s="23">
        <v>0.4375</v>
      </c>
      <c r="Q132" t="s">
        <v>15</v>
      </c>
      <c r="R132" s="12">
        <v>20</v>
      </c>
    </row>
    <row r="133" spans="9:18" x14ac:dyDescent="0.15">
      <c r="I133" s="23">
        <v>0.52777777777777901</v>
      </c>
      <c r="J133" t="s">
        <v>46</v>
      </c>
      <c r="K133" t="s">
        <v>48</v>
      </c>
      <c r="L133">
        <v>27</v>
      </c>
      <c r="M133" s="22">
        <f t="shared" si="3"/>
        <v>0.9</v>
      </c>
      <c r="P133" s="23" t="s">
        <v>86</v>
      </c>
      <c r="R133" s="12">
        <v>145</v>
      </c>
    </row>
    <row r="134" spans="9:18" x14ac:dyDescent="0.15">
      <c r="I134" s="23">
        <v>0.53472222222222299</v>
      </c>
      <c r="J134" t="s">
        <v>46</v>
      </c>
      <c r="K134" t="s">
        <v>48</v>
      </c>
      <c r="L134">
        <v>30</v>
      </c>
      <c r="M134" s="22">
        <f t="shared" si="3"/>
        <v>1</v>
      </c>
      <c r="P134" s="23">
        <v>0.44444444444444442</v>
      </c>
      <c r="Q134" t="s">
        <v>11</v>
      </c>
      <c r="R134" s="12">
        <v>125</v>
      </c>
    </row>
    <row r="135" spans="9:18" x14ac:dyDescent="0.15">
      <c r="I135" s="23">
        <v>0.54166666666666796</v>
      </c>
      <c r="J135" t="s">
        <v>46</v>
      </c>
      <c r="K135" t="s">
        <v>48</v>
      </c>
      <c r="L135">
        <v>30</v>
      </c>
      <c r="M135" s="22">
        <f t="shared" si="3"/>
        <v>1</v>
      </c>
      <c r="P135" s="23">
        <v>0.44444444444444442</v>
      </c>
      <c r="Q135" t="s">
        <v>15</v>
      </c>
      <c r="R135" s="12">
        <v>19</v>
      </c>
    </row>
    <row r="136" spans="9:18" x14ac:dyDescent="0.15">
      <c r="I136" s="23">
        <v>0.54861111111111205</v>
      </c>
      <c r="J136" t="s">
        <v>46</v>
      </c>
      <c r="K136" t="s">
        <v>48</v>
      </c>
      <c r="L136">
        <v>30</v>
      </c>
      <c r="M136" s="22">
        <f t="shared" si="3"/>
        <v>1</v>
      </c>
      <c r="P136" s="23" t="s">
        <v>87</v>
      </c>
      <c r="R136" s="12">
        <v>144</v>
      </c>
    </row>
    <row r="137" spans="9:18" x14ac:dyDescent="0.15">
      <c r="I137" s="23">
        <v>0.55555555555555602</v>
      </c>
      <c r="J137" t="s">
        <v>46</v>
      </c>
      <c r="K137" t="s">
        <v>48</v>
      </c>
      <c r="L137">
        <v>30</v>
      </c>
      <c r="M137" s="22">
        <f t="shared" si="3"/>
        <v>1</v>
      </c>
      <c r="P137" s="23">
        <v>0.4513888888888889</v>
      </c>
      <c r="Q137" t="s">
        <v>11</v>
      </c>
      <c r="R137" s="12">
        <v>122</v>
      </c>
    </row>
    <row r="138" spans="9:18" x14ac:dyDescent="0.15">
      <c r="I138" s="23">
        <v>0.562500000000001</v>
      </c>
      <c r="J138" t="s">
        <v>46</v>
      </c>
      <c r="K138" t="s">
        <v>48</v>
      </c>
      <c r="L138">
        <v>30</v>
      </c>
      <c r="M138" s="22">
        <f t="shared" si="3"/>
        <v>1</v>
      </c>
      <c r="P138" s="23">
        <v>0.4513888888888889</v>
      </c>
      <c r="Q138" t="s">
        <v>15</v>
      </c>
      <c r="R138" s="12">
        <v>24</v>
      </c>
    </row>
    <row r="139" spans="9:18" x14ac:dyDescent="0.15">
      <c r="I139" s="23">
        <v>0.56944444444444497</v>
      </c>
      <c r="J139" t="s">
        <v>46</v>
      </c>
      <c r="K139" t="s">
        <v>48</v>
      </c>
      <c r="L139">
        <v>30</v>
      </c>
      <c r="M139" s="22">
        <f t="shared" si="3"/>
        <v>1</v>
      </c>
      <c r="P139" s="23" t="s">
        <v>88</v>
      </c>
      <c r="R139" s="12">
        <v>146</v>
      </c>
    </row>
    <row r="140" spans="9:18" x14ac:dyDescent="0.15">
      <c r="I140" s="23">
        <v>0.57638888888888995</v>
      </c>
      <c r="J140" t="s">
        <v>46</v>
      </c>
      <c r="K140" t="s">
        <v>48</v>
      </c>
      <c r="L140">
        <v>25</v>
      </c>
      <c r="M140" s="22">
        <f t="shared" si="3"/>
        <v>0.83333333333333337</v>
      </c>
      <c r="P140" s="23">
        <v>0.45833333333333331</v>
      </c>
      <c r="Q140" t="s">
        <v>11</v>
      </c>
      <c r="R140" s="12">
        <v>129</v>
      </c>
    </row>
    <row r="141" spans="9:18" x14ac:dyDescent="0.15">
      <c r="I141" s="23">
        <v>0.58333333333333404</v>
      </c>
      <c r="J141" t="s">
        <v>46</v>
      </c>
      <c r="K141" t="s">
        <v>48</v>
      </c>
      <c r="L141">
        <v>25</v>
      </c>
      <c r="M141" s="22">
        <f t="shared" si="3"/>
        <v>0.83333333333333337</v>
      </c>
      <c r="P141" s="23">
        <v>0.45833333333333331</v>
      </c>
      <c r="Q141" t="s">
        <v>15</v>
      </c>
      <c r="R141" s="12">
        <v>30</v>
      </c>
    </row>
    <row r="142" spans="9:18" x14ac:dyDescent="0.15">
      <c r="I142" s="23">
        <v>0.59027777777777901</v>
      </c>
      <c r="J142" t="s">
        <v>46</v>
      </c>
      <c r="K142" t="s">
        <v>48</v>
      </c>
      <c r="L142">
        <v>24</v>
      </c>
      <c r="M142" s="22">
        <f t="shared" si="3"/>
        <v>0.8</v>
      </c>
      <c r="P142" s="23" t="s">
        <v>89</v>
      </c>
      <c r="R142" s="12">
        <v>159</v>
      </c>
    </row>
    <row r="143" spans="9:18" x14ac:dyDescent="0.15">
      <c r="I143" s="23">
        <v>0.59722222222222299</v>
      </c>
      <c r="J143" t="s">
        <v>46</v>
      </c>
      <c r="K143" t="s">
        <v>48</v>
      </c>
      <c r="L143">
        <v>22</v>
      </c>
      <c r="M143" s="22">
        <f t="shared" si="3"/>
        <v>0.73333333333333328</v>
      </c>
      <c r="P143" s="23">
        <v>0.46527777777777773</v>
      </c>
      <c r="Q143" t="s">
        <v>11</v>
      </c>
      <c r="R143" s="12">
        <v>133</v>
      </c>
    </row>
    <row r="144" spans="9:18" x14ac:dyDescent="0.15">
      <c r="I144" s="23">
        <v>0.60416666666666796</v>
      </c>
      <c r="J144" t="s">
        <v>46</v>
      </c>
      <c r="K144" t="s">
        <v>48</v>
      </c>
      <c r="L144">
        <v>20</v>
      </c>
      <c r="M144" s="22">
        <f t="shared" si="3"/>
        <v>0.66666666666666663</v>
      </c>
      <c r="P144" s="23">
        <v>0.46527777777777773</v>
      </c>
      <c r="Q144" t="s">
        <v>15</v>
      </c>
      <c r="R144" s="12">
        <v>36</v>
      </c>
    </row>
    <row r="145" spans="9:18" x14ac:dyDescent="0.15">
      <c r="I145" s="23">
        <v>0.61111111111111205</v>
      </c>
      <c r="J145" t="s">
        <v>46</v>
      </c>
      <c r="K145" t="s">
        <v>48</v>
      </c>
      <c r="L145">
        <v>18</v>
      </c>
      <c r="M145" s="22">
        <f>L145/$D$4</f>
        <v>0.6</v>
      </c>
      <c r="P145" s="23" t="s">
        <v>90</v>
      </c>
      <c r="R145" s="12">
        <v>169</v>
      </c>
    </row>
    <row r="146" spans="9:18" x14ac:dyDescent="0.15">
      <c r="I146" s="23">
        <v>0.61805555555555702</v>
      </c>
      <c r="J146" t="s">
        <v>46</v>
      </c>
      <c r="K146" t="s">
        <v>48</v>
      </c>
      <c r="L146">
        <v>13</v>
      </c>
      <c r="M146" s="22">
        <f t="shared" si="3"/>
        <v>0.43333333333333335</v>
      </c>
      <c r="P146" s="23">
        <v>0.47222222222222227</v>
      </c>
      <c r="Q146" t="s">
        <v>11</v>
      </c>
      <c r="R146" s="12">
        <v>134</v>
      </c>
    </row>
    <row r="147" spans="9:18" x14ac:dyDescent="0.15">
      <c r="I147" s="23">
        <v>0.625000000000001</v>
      </c>
      <c r="J147" t="s">
        <v>46</v>
      </c>
      <c r="K147" t="s">
        <v>48</v>
      </c>
      <c r="L147">
        <v>8</v>
      </c>
      <c r="M147" s="22">
        <f t="shared" si="3"/>
        <v>0.26666666666666666</v>
      </c>
      <c r="P147" s="23">
        <v>0.47222222222222227</v>
      </c>
      <c r="Q147" t="s">
        <v>15</v>
      </c>
      <c r="R147" s="12">
        <v>38</v>
      </c>
    </row>
    <row r="148" spans="9:18" x14ac:dyDescent="0.15">
      <c r="I148" s="23">
        <v>0.63194444444444597</v>
      </c>
      <c r="J148" t="s">
        <v>46</v>
      </c>
      <c r="K148" t="s">
        <v>48</v>
      </c>
      <c r="L148">
        <v>10</v>
      </c>
      <c r="M148" s="22">
        <f t="shared" si="3"/>
        <v>0.33333333333333331</v>
      </c>
      <c r="P148" s="23" t="s">
        <v>91</v>
      </c>
      <c r="R148" s="12">
        <v>172</v>
      </c>
    </row>
    <row r="149" spans="9:18" x14ac:dyDescent="0.15">
      <c r="I149" s="23">
        <v>0.63888888888888995</v>
      </c>
      <c r="J149" t="s">
        <v>46</v>
      </c>
      <c r="K149" t="s">
        <v>48</v>
      </c>
      <c r="L149">
        <v>15</v>
      </c>
      <c r="M149" s="22">
        <f t="shared" si="3"/>
        <v>0.5</v>
      </c>
      <c r="P149" s="23">
        <v>0.47916666666666669</v>
      </c>
      <c r="Q149" t="s">
        <v>11</v>
      </c>
      <c r="R149" s="12">
        <v>131</v>
      </c>
    </row>
    <row r="150" spans="9:18" x14ac:dyDescent="0.15">
      <c r="I150" s="23">
        <v>0.64583333333333504</v>
      </c>
      <c r="J150" t="s">
        <v>46</v>
      </c>
      <c r="K150" t="s">
        <v>48</v>
      </c>
      <c r="L150">
        <v>16</v>
      </c>
      <c r="M150" s="22">
        <f t="shared" si="3"/>
        <v>0.53333333333333333</v>
      </c>
      <c r="P150" s="23">
        <v>0.47916666666666669</v>
      </c>
      <c r="Q150" t="s">
        <v>15</v>
      </c>
      <c r="R150" s="12">
        <v>42</v>
      </c>
    </row>
    <row r="151" spans="9:18" x14ac:dyDescent="0.15">
      <c r="I151" s="23">
        <v>0.65277777777777901</v>
      </c>
      <c r="J151" t="s">
        <v>46</v>
      </c>
      <c r="K151" t="s">
        <v>48</v>
      </c>
      <c r="L151">
        <v>15</v>
      </c>
      <c r="M151" s="22">
        <f t="shared" si="3"/>
        <v>0.5</v>
      </c>
      <c r="P151" s="23" t="s">
        <v>92</v>
      </c>
      <c r="R151" s="12">
        <v>173</v>
      </c>
    </row>
    <row r="152" spans="9:18" x14ac:dyDescent="0.15">
      <c r="I152" s="23">
        <v>0.65972222222222399</v>
      </c>
      <c r="J152" t="s">
        <v>46</v>
      </c>
      <c r="K152" t="s">
        <v>48</v>
      </c>
      <c r="L152">
        <v>16</v>
      </c>
      <c r="M152" s="22">
        <f t="shared" si="3"/>
        <v>0.53333333333333333</v>
      </c>
      <c r="P152" s="23">
        <v>0.4861111111111111</v>
      </c>
      <c r="Q152" t="s">
        <v>11</v>
      </c>
      <c r="R152" s="12">
        <v>131</v>
      </c>
    </row>
    <row r="153" spans="9:18" x14ac:dyDescent="0.15">
      <c r="I153" s="23">
        <v>0.66666666666666796</v>
      </c>
      <c r="J153" t="s">
        <v>46</v>
      </c>
      <c r="K153" t="s">
        <v>48</v>
      </c>
      <c r="L153">
        <v>16</v>
      </c>
      <c r="M153" s="22">
        <f t="shared" si="3"/>
        <v>0.53333333333333333</v>
      </c>
      <c r="P153" s="23">
        <v>0.4861111111111111</v>
      </c>
      <c r="Q153" t="s">
        <v>15</v>
      </c>
      <c r="R153" s="12">
        <v>42</v>
      </c>
    </row>
    <row r="154" spans="9:18" x14ac:dyDescent="0.15">
      <c r="I154" s="23">
        <v>0.67361111111111305</v>
      </c>
      <c r="J154" t="s">
        <v>46</v>
      </c>
      <c r="K154" t="s">
        <v>48</v>
      </c>
      <c r="L154">
        <v>20</v>
      </c>
      <c r="M154" s="22">
        <f t="shared" si="3"/>
        <v>0.66666666666666663</v>
      </c>
      <c r="P154" s="23" t="s">
        <v>93</v>
      </c>
      <c r="R154" s="12">
        <v>173</v>
      </c>
    </row>
    <row r="155" spans="9:18" x14ac:dyDescent="0.15">
      <c r="I155" s="23">
        <v>0.68055555555555702</v>
      </c>
      <c r="J155" t="s">
        <v>46</v>
      </c>
      <c r="K155" t="s">
        <v>48</v>
      </c>
      <c r="L155">
        <v>26</v>
      </c>
      <c r="M155" s="22">
        <f t="shared" si="3"/>
        <v>0.8666666666666667</v>
      </c>
      <c r="P155" s="23">
        <v>0.49305555555555558</v>
      </c>
      <c r="Q155" t="s">
        <v>11</v>
      </c>
      <c r="R155" s="12">
        <v>134</v>
      </c>
    </row>
    <row r="156" spans="9:18" x14ac:dyDescent="0.15">
      <c r="I156" s="23">
        <v>0.687500000000002</v>
      </c>
      <c r="J156" t="s">
        <v>46</v>
      </c>
      <c r="K156" t="s">
        <v>48</v>
      </c>
      <c r="L156">
        <v>30</v>
      </c>
      <c r="M156" s="22">
        <f t="shared" si="3"/>
        <v>1</v>
      </c>
      <c r="P156" s="23">
        <v>0.49305555555555558</v>
      </c>
      <c r="Q156" t="s">
        <v>15</v>
      </c>
      <c r="R156" s="12">
        <v>46</v>
      </c>
    </row>
    <row r="157" spans="9:18" x14ac:dyDescent="0.15">
      <c r="I157" s="23">
        <v>0.69444444444444597</v>
      </c>
      <c r="J157" t="s">
        <v>46</v>
      </c>
      <c r="K157" t="s">
        <v>48</v>
      </c>
      <c r="L157">
        <v>30</v>
      </c>
      <c r="M157" s="22">
        <f t="shared" si="3"/>
        <v>1</v>
      </c>
      <c r="P157" s="23" t="s">
        <v>94</v>
      </c>
      <c r="R157" s="12">
        <v>180</v>
      </c>
    </row>
    <row r="158" spans="9:18" x14ac:dyDescent="0.15">
      <c r="I158" s="23">
        <v>0.70138888888888995</v>
      </c>
      <c r="J158" t="s">
        <v>46</v>
      </c>
      <c r="K158" t="s">
        <v>48</v>
      </c>
      <c r="L158">
        <v>30</v>
      </c>
      <c r="M158" s="22">
        <f t="shared" si="3"/>
        <v>1</v>
      </c>
      <c r="P158" s="23">
        <v>0.5</v>
      </c>
      <c r="Q158" t="s">
        <v>11</v>
      </c>
      <c r="R158" s="12">
        <v>133</v>
      </c>
    </row>
    <row r="159" spans="9:18" x14ac:dyDescent="0.15">
      <c r="I159" s="23">
        <v>0.70833333333333504</v>
      </c>
      <c r="J159" t="s">
        <v>46</v>
      </c>
      <c r="K159" t="s">
        <v>48</v>
      </c>
      <c r="L159">
        <v>30</v>
      </c>
      <c r="M159" s="22">
        <f t="shared" si="3"/>
        <v>1</v>
      </c>
      <c r="P159" s="23">
        <v>0.5</v>
      </c>
      <c r="Q159" t="s">
        <v>15</v>
      </c>
      <c r="R159" s="12">
        <v>42</v>
      </c>
    </row>
    <row r="160" spans="9:18" x14ac:dyDescent="0.15">
      <c r="I160" s="23">
        <v>0.71527777777777901</v>
      </c>
      <c r="J160" t="s">
        <v>46</v>
      </c>
      <c r="K160" t="s">
        <v>48</v>
      </c>
      <c r="L160">
        <v>30</v>
      </c>
      <c r="M160" s="22">
        <f t="shared" si="3"/>
        <v>1</v>
      </c>
      <c r="P160" s="23" t="s">
        <v>95</v>
      </c>
      <c r="R160" s="12">
        <v>175</v>
      </c>
    </row>
    <row r="161" spans="9:18" x14ac:dyDescent="0.15">
      <c r="I161" s="23">
        <v>0.72222222222222399</v>
      </c>
      <c r="J161" t="s">
        <v>46</v>
      </c>
      <c r="K161" t="s">
        <v>48</v>
      </c>
      <c r="L161">
        <v>30</v>
      </c>
      <c r="M161" s="22">
        <f t="shared" ref="M161:M189" si="4">L161/$D$4</f>
        <v>1</v>
      </c>
      <c r="P161" s="23">
        <v>0.50694444444444442</v>
      </c>
      <c r="Q161" t="s">
        <v>11</v>
      </c>
      <c r="R161" s="12">
        <v>131</v>
      </c>
    </row>
    <row r="162" spans="9:18" x14ac:dyDescent="0.15">
      <c r="I162" s="23">
        <v>0.72916666666666796</v>
      </c>
      <c r="J162" t="s">
        <v>46</v>
      </c>
      <c r="K162" t="s">
        <v>48</v>
      </c>
      <c r="L162">
        <v>30</v>
      </c>
      <c r="M162" s="22">
        <f t="shared" si="4"/>
        <v>1</v>
      </c>
      <c r="P162" s="23">
        <v>0.50694444444444442</v>
      </c>
      <c r="Q162" t="s">
        <v>15</v>
      </c>
      <c r="R162" s="12">
        <v>39</v>
      </c>
    </row>
    <row r="163" spans="9:18" x14ac:dyDescent="0.15">
      <c r="I163" s="23">
        <v>0.73611111111111305</v>
      </c>
      <c r="J163" t="s">
        <v>46</v>
      </c>
      <c r="K163" t="s">
        <v>48</v>
      </c>
      <c r="L163">
        <v>30</v>
      </c>
      <c r="M163" s="22">
        <f t="shared" si="4"/>
        <v>1</v>
      </c>
      <c r="P163" s="23" t="s">
        <v>96</v>
      </c>
      <c r="R163" s="12">
        <v>170</v>
      </c>
    </row>
    <row r="164" spans="9:18" x14ac:dyDescent="0.15">
      <c r="I164" s="23">
        <v>0.74305555555555702</v>
      </c>
      <c r="J164" t="s">
        <v>46</v>
      </c>
      <c r="K164" t="s">
        <v>48</v>
      </c>
      <c r="L164">
        <v>30</v>
      </c>
      <c r="M164" s="22">
        <f t="shared" si="4"/>
        <v>1</v>
      </c>
      <c r="P164" s="23">
        <v>0.51388888888888895</v>
      </c>
      <c r="Q164" t="s">
        <v>11</v>
      </c>
      <c r="R164" s="12">
        <v>131</v>
      </c>
    </row>
    <row r="165" spans="9:18" x14ac:dyDescent="0.15">
      <c r="I165" s="23">
        <v>0.750000000000002</v>
      </c>
      <c r="J165" t="s">
        <v>46</v>
      </c>
      <c r="K165" t="s">
        <v>48</v>
      </c>
      <c r="L165">
        <v>30</v>
      </c>
      <c r="M165" s="22">
        <f t="shared" si="4"/>
        <v>1</v>
      </c>
      <c r="P165" s="23">
        <v>0.51388888888888895</v>
      </c>
      <c r="Q165" t="s">
        <v>15</v>
      </c>
      <c r="R165" s="12">
        <v>40</v>
      </c>
    </row>
    <row r="166" spans="9:18" x14ac:dyDescent="0.15">
      <c r="I166" s="23">
        <v>0.75694444444444597</v>
      </c>
      <c r="J166" t="s">
        <v>46</v>
      </c>
      <c r="K166" t="s">
        <v>48</v>
      </c>
      <c r="L166">
        <v>30</v>
      </c>
      <c r="M166" s="22">
        <f t="shared" si="4"/>
        <v>1</v>
      </c>
      <c r="P166" s="23" t="s">
        <v>97</v>
      </c>
      <c r="R166" s="12">
        <v>171</v>
      </c>
    </row>
    <row r="167" spans="9:18" x14ac:dyDescent="0.15">
      <c r="I167" s="23">
        <v>0.76388888888889095</v>
      </c>
      <c r="J167" t="s">
        <v>46</v>
      </c>
      <c r="K167" t="s">
        <v>48</v>
      </c>
      <c r="L167">
        <v>30</v>
      </c>
      <c r="M167" s="22">
        <f t="shared" si="4"/>
        <v>1</v>
      </c>
      <c r="P167" s="23">
        <v>0.52083333333333337</v>
      </c>
      <c r="Q167" t="s">
        <v>11</v>
      </c>
      <c r="R167" s="12">
        <v>131</v>
      </c>
    </row>
    <row r="168" spans="9:18" x14ac:dyDescent="0.15">
      <c r="I168" s="23">
        <v>0.77083333333333504</v>
      </c>
      <c r="J168" t="s">
        <v>46</v>
      </c>
      <c r="K168" t="s">
        <v>48</v>
      </c>
      <c r="L168">
        <v>30</v>
      </c>
      <c r="M168" s="22">
        <f t="shared" si="4"/>
        <v>1</v>
      </c>
      <c r="P168" s="23">
        <v>0.52083333333333337</v>
      </c>
      <c r="Q168" t="s">
        <v>15</v>
      </c>
      <c r="R168" s="12">
        <v>40</v>
      </c>
    </row>
    <row r="169" spans="9:18" x14ac:dyDescent="0.15">
      <c r="I169" s="23">
        <v>0.77777777777778001</v>
      </c>
      <c r="J169" t="s">
        <v>46</v>
      </c>
      <c r="K169" t="s">
        <v>48</v>
      </c>
      <c r="L169">
        <v>30</v>
      </c>
      <c r="M169" s="22">
        <f t="shared" si="4"/>
        <v>1</v>
      </c>
      <c r="P169" s="23" t="s">
        <v>98</v>
      </c>
      <c r="R169" s="12">
        <v>171</v>
      </c>
    </row>
    <row r="170" spans="9:18" x14ac:dyDescent="0.15">
      <c r="I170" s="23">
        <v>0.78472222222222399</v>
      </c>
      <c r="J170" t="s">
        <v>46</v>
      </c>
      <c r="K170" t="s">
        <v>48</v>
      </c>
      <c r="L170">
        <v>30</v>
      </c>
      <c r="M170" s="22">
        <f t="shared" si="4"/>
        <v>1</v>
      </c>
      <c r="P170" s="23">
        <v>0.52777777777777779</v>
      </c>
      <c r="Q170" t="s">
        <v>11</v>
      </c>
      <c r="R170" s="12">
        <v>125</v>
      </c>
    </row>
    <row r="171" spans="9:18" x14ac:dyDescent="0.15">
      <c r="I171" s="23">
        <v>0.79166666666666896</v>
      </c>
      <c r="J171" t="s">
        <v>46</v>
      </c>
      <c r="K171" t="s">
        <v>48</v>
      </c>
      <c r="L171">
        <v>28</v>
      </c>
      <c r="M171" s="22">
        <f t="shared" si="4"/>
        <v>0.93333333333333335</v>
      </c>
      <c r="P171" s="23">
        <v>0.52777777777777779</v>
      </c>
      <c r="Q171" t="s">
        <v>15</v>
      </c>
      <c r="R171" s="12">
        <v>34</v>
      </c>
    </row>
    <row r="172" spans="9:18" x14ac:dyDescent="0.15">
      <c r="I172" s="23">
        <v>0.79861111111111305</v>
      </c>
      <c r="J172" t="s">
        <v>46</v>
      </c>
      <c r="K172" t="s">
        <v>48</v>
      </c>
      <c r="L172">
        <v>28</v>
      </c>
      <c r="M172" s="22">
        <f t="shared" si="4"/>
        <v>0.93333333333333335</v>
      </c>
      <c r="P172" s="23" t="s">
        <v>99</v>
      </c>
      <c r="R172" s="12">
        <v>159</v>
      </c>
    </row>
    <row r="173" spans="9:18" x14ac:dyDescent="0.15">
      <c r="I173" s="23">
        <v>0.80555555555555802</v>
      </c>
      <c r="J173" t="s">
        <v>46</v>
      </c>
      <c r="K173" t="s">
        <v>48</v>
      </c>
      <c r="L173">
        <v>30</v>
      </c>
      <c r="M173" s="22">
        <f t="shared" si="4"/>
        <v>1</v>
      </c>
      <c r="P173" s="23">
        <v>0.53472222222222221</v>
      </c>
      <c r="Q173" t="s">
        <v>11</v>
      </c>
      <c r="R173" s="12">
        <v>129</v>
      </c>
    </row>
    <row r="174" spans="9:18" x14ac:dyDescent="0.15">
      <c r="I174" s="23">
        <v>0.812500000000002</v>
      </c>
      <c r="J174" t="s">
        <v>46</v>
      </c>
      <c r="K174" t="s">
        <v>48</v>
      </c>
      <c r="L174">
        <v>26</v>
      </c>
      <c r="M174" s="22">
        <f t="shared" si="4"/>
        <v>0.8666666666666667</v>
      </c>
      <c r="P174" s="23">
        <v>0.53472222222222221</v>
      </c>
      <c r="Q174" t="s">
        <v>15</v>
      </c>
      <c r="R174" s="12">
        <v>33</v>
      </c>
    </row>
    <row r="175" spans="9:18" x14ac:dyDescent="0.15">
      <c r="I175" s="23">
        <v>0.81944444444444697</v>
      </c>
      <c r="J175" t="s">
        <v>46</v>
      </c>
      <c r="K175" t="s">
        <v>48</v>
      </c>
      <c r="L175">
        <v>23</v>
      </c>
      <c r="M175" s="22">
        <f t="shared" si="4"/>
        <v>0.76666666666666672</v>
      </c>
      <c r="P175" s="23" t="s">
        <v>100</v>
      </c>
      <c r="R175" s="12">
        <v>162</v>
      </c>
    </row>
    <row r="176" spans="9:18" x14ac:dyDescent="0.15">
      <c r="I176" s="23">
        <v>0.82638888888889095</v>
      </c>
      <c r="J176" t="s">
        <v>46</v>
      </c>
      <c r="K176" t="s">
        <v>48</v>
      </c>
      <c r="L176">
        <v>21</v>
      </c>
      <c r="M176" s="22">
        <f t="shared" si="4"/>
        <v>0.7</v>
      </c>
      <c r="P176" s="23">
        <v>0.54166666666666663</v>
      </c>
      <c r="Q176" t="s">
        <v>11</v>
      </c>
      <c r="R176" s="12">
        <v>123</v>
      </c>
    </row>
    <row r="177" spans="9:18" x14ac:dyDescent="0.15">
      <c r="I177" s="23">
        <v>0.83333333333333504</v>
      </c>
      <c r="J177" t="s">
        <v>46</v>
      </c>
      <c r="K177" t="s">
        <v>48</v>
      </c>
      <c r="L177">
        <v>21</v>
      </c>
      <c r="M177" s="22">
        <f t="shared" si="4"/>
        <v>0.7</v>
      </c>
      <c r="P177" s="23">
        <v>0.54166666666666663</v>
      </c>
      <c r="Q177" t="s">
        <v>15</v>
      </c>
      <c r="R177" s="12">
        <v>30</v>
      </c>
    </row>
    <row r="178" spans="9:18" x14ac:dyDescent="0.15">
      <c r="I178" s="23">
        <v>0.84027777777778001</v>
      </c>
      <c r="J178" t="s">
        <v>46</v>
      </c>
      <c r="K178" t="s">
        <v>48</v>
      </c>
      <c r="L178">
        <v>20</v>
      </c>
      <c r="M178" s="22">
        <f t="shared" si="4"/>
        <v>0.66666666666666663</v>
      </c>
      <c r="P178" s="23" t="s">
        <v>101</v>
      </c>
      <c r="R178" s="12">
        <v>153</v>
      </c>
    </row>
    <row r="179" spans="9:18" x14ac:dyDescent="0.15">
      <c r="I179" s="23">
        <v>0.84722222222222499</v>
      </c>
      <c r="J179" t="s">
        <v>46</v>
      </c>
      <c r="K179" t="s">
        <v>48</v>
      </c>
      <c r="L179">
        <v>16</v>
      </c>
      <c r="M179" s="22">
        <f t="shared" si="4"/>
        <v>0.53333333333333333</v>
      </c>
      <c r="P179" s="23">
        <v>0.54861111111111105</v>
      </c>
      <c r="Q179" t="s">
        <v>11</v>
      </c>
      <c r="R179" s="12">
        <v>124</v>
      </c>
    </row>
    <row r="180" spans="9:18" x14ac:dyDescent="0.15">
      <c r="I180" s="23">
        <v>0.85416666666666896</v>
      </c>
      <c r="J180" t="s">
        <v>46</v>
      </c>
      <c r="K180" t="s">
        <v>48</v>
      </c>
      <c r="L180">
        <v>16</v>
      </c>
      <c r="M180" s="22">
        <f t="shared" si="4"/>
        <v>0.53333333333333333</v>
      </c>
      <c r="P180" s="23">
        <v>0.54861111111111105</v>
      </c>
      <c r="Q180" t="s">
        <v>15</v>
      </c>
      <c r="R180" s="12">
        <v>38</v>
      </c>
    </row>
    <row r="181" spans="9:18" x14ac:dyDescent="0.15">
      <c r="I181" s="23">
        <v>0.86111111111111305</v>
      </c>
      <c r="J181" t="s">
        <v>46</v>
      </c>
      <c r="K181" t="s">
        <v>48</v>
      </c>
      <c r="L181">
        <v>13</v>
      </c>
      <c r="M181" s="22">
        <f t="shared" si="4"/>
        <v>0.43333333333333335</v>
      </c>
      <c r="P181" s="23" t="s">
        <v>102</v>
      </c>
      <c r="R181" s="12">
        <v>162</v>
      </c>
    </row>
    <row r="182" spans="9:18" x14ac:dyDescent="0.15">
      <c r="I182" s="23">
        <v>0.86805555555555802</v>
      </c>
      <c r="J182" t="s">
        <v>46</v>
      </c>
      <c r="K182" t="s">
        <v>48</v>
      </c>
      <c r="L182">
        <v>10</v>
      </c>
      <c r="M182" s="22">
        <f t="shared" si="4"/>
        <v>0.33333333333333331</v>
      </c>
      <c r="P182" s="23">
        <v>0.55555555555555558</v>
      </c>
      <c r="Q182" t="s">
        <v>11</v>
      </c>
      <c r="R182" s="12">
        <v>118</v>
      </c>
    </row>
    <row r="183" spans="9:18" x14ac:dyDescent="0.15">
      <c r="I183" s="23">
        <v>0.875000000000002</v>
      </c>
      <c r="J183" t="s">
        <v>46</v>
      </c>
      <c r="K183" t="s">
        <v>48</v>
      </c>
      <c r="L183">
        <v>10</v>
      </c>
      <c r="M183" s="22">
        <f t="shared" si="4"/>
        <v>0.33333333333333331</v>
      </c>
      <c r="P183" s="23">
        <v>0.55555555555555558</v>
      </c>
      <c r="Q183" t="s">
        <v>15</v>
      </c>
      <c r="R183" s="12">
        <v>32</v>
      </c>
    </row>
    <row r="184" spans="9:18" x14ac:dyDescent="0.15">
      <c r="I184" s="23">
        <v>0.88194444444444697</v>
      </c>
      <c r="J184" t="s">
        <v>46</v>
      </c>
      <c r="K184" t="s">
        <v>48</v>
      </c>
      <c r="L184">
        <v>8</v>
      </c>
      <c r="M184" s="22">
        <f t="shared" si="4"/>
        <v>0.26666666666666666</v>
      </c>
      <c r="P184" s="23" t="s">
        <v>103</v>
      </c>
      <c r="R184" s="12">
        <v>150</v>
      </c>
    </row>
    <row r="185" spans="9:18" x14ac:dyDescent="0.15">
      <c r="I185" s="23">
        <v>0.88888888888889095</v>
      </c>
      <c r="J185" t="s">
        <v>46</v>
      </c>
      <c r="K185" t="s">
        <v>48</v>
      </c>
      <c r="L185">
        <v>9</v>
      </c>
      <c r="M185" s="22">
        <f t="shared" si="4"/>
        <v>0.3</v>
      </c>
      <c r="P185" s="23">
        <v>0.5625</v>
      </c>
      <c r="Q185" t="s">
        <v>11</v>
      </c>
      <c r="R185" s="12">
        <v>115</v>
      </c>
    </row>
    <row r="186" spans="9:18" x14ac:dyDescent="0.15">
      <c r="I186" s="23">
        <v>0.89583333333333603</v>
      </c>
      <c r="J186" t="s">
        <v>46</v>
      </c>
      <c r="K186" t="s">
        <v>48</v>
      </c>
      <c r="L186">
        <v>5</v>
      </c>
      <c r="M186" s="22">
        <f t="shared" si="4"/>
        <v>0.16666666666666666</v>
      </c>
      <c r="P186" s="23">
        <v>0.5625</v>
      </c>
      <c r="Q186" t="s">
        <v>15</v>
      </c>
      <c r="R186" s="12">
        <v>29</v>
      </c>
    </row>
    <row r="187" spans="9:18" x14ac:dyDescent="0.15">
      <c r="I187" s="23">
        <v>0.90277777777778001</v>
      </c>
      <c r="J187" t="s">
        <v>46</v>
      </c>
      <c r="K187" t="s">
        <v>48</v>
      </c>
      <c r="L187">
        <v>4</v>
      </c>
      <c r="M187" s="22">
        <f t="shared" si="4"/>
        <v>0.13333333333333333</v>
      </c>
      <c r="P187" s="23" t="s">
        <v>104</v>
      </c>
      <c r="R187" s="12">
        <v>144</v>
      </c>
    </row>
    <row r="188" spans="9:18" x14ac:dyDescent="0.15">
      <c r="I188" s="23">
        <v>0.90972222222222499</v>
      </c>
      <c r="J188" t="s">
        <v>46</v>
      </c>
      <c r="K188" t="s">
        <v>48</v>
      </c>
      <c r="L188">
        <v>4</v>
      </c>
      <c r="M188" s="22">
        <f t="shared" si="4"/>
        <v>0.13333333333333333</v>
      </c>
      <c r="P188" s="23">
        <v>0.56944444444444442</v>
      </c>
      <c r="Q188" t="s">
        <v>11</v>
      </c>
      <c r="R188" s="12">
        <v>109</v>
      </c>
    </row>
    <row r="189" spans="9:18" x14ac:dyDescent="0.15">
      <c r="I189" s="23">
        <v>0.91666666666666896</v>
      </c>
      <c r="J189" t="s">
        <v>46</v>
      </c>
      <c r="K189" t="s">
        <v>48</v>
      </c>
      <c r="L189">
        <v>2</v>
      </c>
      <c r="M189" s="22">
        <f t="shared" si="4"/>
        <v>6.6666666666666666E-2</v>
      </c>
      <c r="P189" s="23">
        <v>0.56944444444444442</v>
      </c>
      <c r="Q189" t="s">
        <v>15</v>
      </c>
      <c r="R189" s="12">
        <v>28</v>
      </c>
    </row>
    <row r="190" spans="9:18" x14ac:dyDescent="0.15">
      <c r="I190" s="23">
        <v>0.27083333333333331</v>
      </c>
      <c r="J190" t="s">
        <v>46</v>
      </c>
      <c r="K190" t="s">
        <v>49</v>
      </c>
      <c r="L190">
        <v>0</v>
      </c>
      <c r="M190" s="22">
        <f t="shared" ref="M190:M221" si="5">L190/$D$5</f>
        <v>0</v>
      </c>
      <c r="P190" s="23" t="s">
        <v>105</v>
      </c>
      <c r="R190" s="12">
        <v>137</v>
      </c>
    </row>
    <row r="191" spans="9:18" x14ac:dyDescent="0.15">
      <c r="I191" s="23">
        <v>0.27777777777777779</v>
      </c>
      <c r="J191" t="s">
        <v>46</v>
      </c>
      <c r="K191" t="s">
        <v>49</v>
      </c>
      <c r="L191">
        <v>2</v>
      </c>
      <c r="M191" s="22">
        <f t="shared" si="5"/>
        <v>5.5555555555555552E-2</v>
      </c>
      <c r="P191" s="23">
        <v>0.57638888888888895</v>
      </c>
      <c r="Q191" t="s">
        <v>11</v>
      </c>
      <c r="R191" s="12">
        <v>101</v>
      </c>
    </row>
    <row r="192" spans="9:18" x14ac:dyDescent="0.15">
      <c r="I192" s="23">
        <v>0.28472222222222199</v>
      </c>
      <c r="J192" t="s">
        <v>46</v>
      </c>
      <c r="K192" t="s">
        <v>49</v>
      </c>
      <c r="L192">
        <v>5</v>
      </c>
      <c r="M192" s="22">
        <f t="shared" si="5"/>
        <v>0.1388888888888889</v>
      </c>
      <c r="P192" s="23">
        <v>0.57638888888888895</v>
      </c>
      <c r="Q192" t="s">
        <v>15</v>
      </c>
      <c r="R192" s="12">
        <v>30</v>
      </c>
    </row>
    <row r="193" spans="9:18" x14ac:dyDescent="0.15">
      <c r="I193" s="23">
        <v>0.29166666666666702</v>
      </c>
      <c r="J193" t="s">
        <v>46</v>
      </c>
      <c r="K193" t="s">
        <v>49</v>
      </c>
      <c r="L193">
        <v>8</v>
      </c>
      <c r="M193" s="22">
        <f t="shared" si="5"/>
        <v>0.22222222222222221</v>
      </c>
      <c r="P193" s="23" t="s">
        <v>106</v>
      </c>
      <c r="R193" s="12">
        <v>131</v>
      </c>
    </row>
    <row r="194" spans="9:18" x14ac:dyDescent="0.15">
      <c r="I194" s="23">
        <v>0.29861111111111099</v>
      </c>
      <c r="J194" t="s">
        <v>46</v>
      </c>
      <c r="K194" t="s">
        <v>49</v>
      </c>
      <c r="L194">
        <v>10</v>
      </c>
      <c r="M194" s="22">
        <f t="shared" si="5"/>
        <v>0.27777777777777779</v>
      </c>
      <c r="P194" s="23">
        <v>0.58333333333333337</v>
      </c>
      <c r="Q194" t="s">
        <v>11</v>
      </c>
      <c r="R194" s="12">
        <v>101</v>
      </c>
    </row>
    <row r="195" spans="9:18" x14ac:dyDescent="0.15">
      <c r="I195" s="23">
        <v>0.30555555555555602</v>
      </c>
      <c r="J195" t="s">
        <v>46</v>
      </c>
      <c r="K195" t="s">
        <v>49</v>
      </c>
      <c r="L195">
        <v>12</v>
      </c>
      <c r="M195" s="22">
        <f t="shared" si="5"/>
        <v>0.33333333333333331</v>
      </c>
      <c r="P195" s="23">
        <v>0.58333333333333337</v>
      </c>
      <c r="Q195" t="s">
        <v>15</v>
      </c>
      <c r="R195" s="12">
        <v>23</v>
      </c>
    </row>
    <row r="196" spans="9:18" x14ac:dyDescent="0.15">
      <c r="I196" s="23">
        <v>0.3125</v>
      </c>
      <c r="J196" t="s">
        <v>46</v>
      </c>
      <c r="K196" t="s">
        <v>49</v>
      </c>
      <c r="L196">
        <v>14</v>
      </c>
      <c r="M196" s="22">
        <f t="shared" si="5"/>
        <v>0.3888888888888889</v>
      </c>
      <c r="P196" s="23" t="s">
        <v>107</v>
      </c>
      <c r="R196" s="12">
        <v>124</v>
      </c>
    </row>
    <row r="197" spans="9:18" x14ac:dyDescent="0.15">
      <c r="I197" s="23">
        <v>0.31944444444444497</v>
      </c>
      <c r="J197" t="s">
        <v>46</v>
      </c>
      <c r="K197" t="s">
        <v>49</v>
      </c>
      <c r="L197">
        <v>16</v>
      </c>
      <c r="M197" s="22">
        <f t="shared" si="5"/>
        <v>0.44444444444444442</v>
      </c>
      <c r="P197" s="23">
        <v>0.59027777777777779</v>
      </c>
      <c r="Q197" t="s">
        <v>11</v>
      </c>
      <c r="R197" s="12">
        <v>96</v>
      </c>
    </row>
    <row r="198" spans="9:18" x14ac:dyDescent="0.15">
      <c r="I198" s="23">
        <v>0.32638888888888901</v>
      </c>
      <c r="J198" t="s">
        <v>46</v>
      </c>
      <c r="K198" t="s">
        <v>49</v>
      </c>
      <c r="L198">
        <v>20</v>
      </c>
      <c r="M198" s="22">
        <f t="shared" si="5"/>
        <v>0.55555555555555558</v>
      </c>
      <c r="P198" s="23">
        <v>0.59027777777777779</v>
      </c>
      <c r="Q198" t="s">
        <v>15</v>
      </c>
      <c r="R198" s="12">
        <v>18</v>
      </c>
    </row>
    <row r="199" spans="9:18" x14ac:dyDescent="0.15">
      <c r="I199" s="23">
        <v>0.33333333333333398</v>
      </c>
      <c r="J199" t="s">
        <v>46</v>
      </c>
      <c r="K199" t="s">
        <v>49</v>
      </c>
      <c r="L199">
        <v>18</v>
      </c>
      <c r="M199" s="22">
        <f t="shared" si="5"/>
        <v>0.5</v>
      </c>
      <c r="P199" s="23" t="s">
        <v>108</v>
      </c>
      <c r="R199" s="12">
        <v>114</v>
      </c>
    </row>
    <row r="200" spans="9:18" x14ac:dyDescent="0.15">
      <c r="I200" s="23">
        <v>0.34027777777777801</v>
      </c>
      <c r="J200" t="s">
        <v>46</v>
      </c>
      <c r="K200" t="s">
        <v>49</v>
      </c>
      <c r="L200">
        <v>25</v>
      </c>
      <c r="M200" s="22">
        <f t="shared" si="5"/>
        <v>0.69444444444444442</v>
      </c>
      <c r="P200" s="23">
        <v>0.59722222222222221</v>
      </c>
      <c r="Q200" t="s">
        <v>11</v>
      </c>
      <c r="R200" s="12">
        <v>91</v>
      </c>
    </row>
    <row r="201" spans="9:18" x14ac:dyDescent="0.15">
      <c r="I201" s="23">
        <v>0.34722222222222299</v>
      </c>
      <c r="J201" t="s">
        <v>46</v>
      </c>
      <c r="K201" t="s">
        <v>49</v>
      </c>
      <c r="L201">
        <v>28</v>
      </c>
      <c r="M201" s="22">
        <f t="shared" si="5"/>
        <v>0.77777777777777779</v>
      </c>
      <c r="P201" s="23">
        <v>0.59722222222222221</v>
      </c>
      <c r="Q201" t="s">
        <v>15</v>
      </c>
      <c r="R201" s="12">
        <v>22</v>
      </c>
    </row>
    <row r="202" spans="9:18" x14ac:dyDescent="0.15">
      <c r="I202" s="23">
        <v>0.35416666666666702</v>
      </c>
      <c r="J202" t="s">
        <v>46</v>
      </c>
      <c r="K202" t="s">
        <v>49</v>
      </c>
      <c r="L202">
        <v>28</v>
      </c>
      <c r="M202" s="22">
        <f t="shared" si="5"/>
        <v>0.77777777777777779</v>
      </c>
      <c r="P202" s="23" t="s">
        <v>109</v>
      </c>
      <c r="R202" s="12">
        <v>113</v>
      </c>
    </row>
    <row r="203" spans="9:18" x14ac:dyDescent="0.15">
      <c r="I203" s="23">
        <v>0.36111111111111099</v>
      </c>
      <c r="J203" t="s">
        <v>46</v>
      </c>
      <c r="K203" t="s">
        <v>49</v>
      </c>
      <c r="L203">
        <v>31</v>
      </c>
      <c r="M203" s="22">
        <f t="shared" si="5"/>
        <v>0.86111111111111116</v>
      </c>
      <c r="P203" s="23">
        <v>0.60416666666666663</v>
      </c>
      <c r="Q203" t="s">
        <v>11</v>
      </c>
      <c r="R203" s="12">
        <v>84</v>
      </c>
    </row>
    <row r="204" spans="9:18" x14ac:dyDescent="0.15">
      <c r="I204" s="23">
        <v>0.36805555555555602</v>
      </c>
      <c r="J204" t="s">
        <v>46</v>
      </c>
      <c r="K204" t="s">
        <v>49</v>
      </c>
      <c r="L204">
        <v>36</v>
      </c>
      <c r="M204" s="22">
        <f t="shared" si="5"/>
        <v>1</v>
      </c>
      <c r="P204" s="23">
        <v>0.60416666666666663</v>
      </c>
      <c r="Q204" t="s">
        <v>15</v>
      </c>
      <c r="R204" s="12">
        <v>16</v>
      </c>
    </row>
    <row r="205" spans="9:18" x14ac:dyDescent="0.15">
      <c r="I205" s="23">
        <v>0.375</v>
      </c>
      <c r="J205" t="s">
        <v>46</v>
      </c>
      <c r="K205" t="s">
        <v>49</v>
      </c>
      <c r="L205">
        <v>36</v>
      </c>
      <c r="M205" s="22">
        <f t="shared" si="5"/>
        <v>1</v>
      </c>
      <c r="P205" s="23" t="s">
        <v>110</v>
      </c>
      <c r="R205" s="12">
        <v>100</v>
      </c>
    </row>
    <row r="206" spans="9:18" x14ac:dyDescent="0.15">
      <c r="I206" s="23">
        <v>0.38194444444444497</v>
      </c>
      <c r="J206" t="s">
        <v>46</v>
      </c>
      <c r="K206" t="s">
        <v>49</v>
      </c>
      <c r="L206">
        <v>36</v>
      </c>
      <c r="M206" s="22">
        <f t="shared" si="5"/>
        <v>1</v>
      </c>
      <c r="P206" s="23">
        <v>0.61111111111111105</v>
      </c>
      <c r="Q206" t="s">
        <v>11</v>
      </c>
      <c r="R206" s="12">
        <v>79</v>
      </c>
    </row>
    <row r="207" spans="9:18" x14ac:dyDescent="0.15">
      <c r="I207" s="23">
        <v>0.38888888888888901</v>
      </c>
      <c r="J207" t="s">
        <v>46</v>
      </c>
      <c r="K207" t="s">
        <v>49</v>
      </c>
      <c r="L207">
        <v>36</v>
      </c>
      <c r="M207" s="22">
        <f t="shared" si="5"/>
        <v>1</v>
      </c>
      <c r="P207" s="23">
        <v>0.61111111111111105</v>
      </c>
      <c r="Q207" t="s">
        <v>15</v>
      </c>
      <c r="R207" s="12">
        <v>16</v>
      </c>
    </row>
    <row r="208" spans="9:18" x14ac:dyDescent="0.15">
      <c r="I208" s="23">
        <v>0.39583333333333398</v>
      </c>
      <c r="J208" t="s">
        <v>46</v>
      </c>
      <c r="K208" t="s">
        <v>49</v>
      </c>
      <c r="L208">
        <v>36</v>
      </c>
      <c r="M208" s="22">
        <f t="shared" si="5"/>
        <v>1</v>
      </c>
      <c r="P208" s="23" t="s">
        <v>111</v>
      </c>
      <c r="R208" s="12">
        <v>95</v>
      </c>
    </row>
    <row r="209" spans="9:18" x14ac:dyDescent="0.15">
      <c r="I209" s="23">
        <v>0.40277777777777801</v>
      </c>
      <c r="J209" t="s">
        <v>46</v>
      </c>
      <c r="K209" t="s">
        <v>49</v>
      </c>
      <c r="L209">
        <v>35</v>
      </c>
      <c r="M209" s="22">
        <f t="shared" si="5"/>
        <v>0.97222222222222221</v>
      </c>
      <c r="P209" s="23">
        <v>0.61805555555555558</v>
      </c>
      <c r="Q209" t="s">
        <v>11</v>
      </c>
      <c r="R209" s="12">
        <v>67</v>
      </c>
    </row>
    <row r="210" spans="9:18" x14ac:dyDescent="0.15">
      <c r="I210" s="23">
        <v>0.40972222222222299</v>
      </c>
      <c r="J210" t="s">
        <v>46</v>
      </c>
      <c r="K210" t="s">
        <v>49</v>
      </c>
      <c r="L210">
        <v>36</v>
      </c>
      <c r="M210" s="22">
        <f t="shared" si="5"/>
        <v>1</v>
      </c>
      <c r="P210" s="23">
        <v>0.61805555555555558</v>
      </c>
      <c r="Q210" t="s">
        <v>15</v>
      </c>
      <c r="R210" s="12">
        <v>20</v>
      </c>
    </row>
    <row r="211" spans="9:18" x14ac:dyDescent="0.15">
      <c r="I211" s="23">
        <v>0.41666666666666702</v>
      </c>
      <c r="J211" t="s">
        <v>46</v>
      </c>
      <c r="K211" t="s">
        <v>49</v>
      </c>
      <c r="L211">
        <v>36</v>
      </c>
      <c r="M211" s="22">
        <f t="shared" si="5"/>
        <v>1</v>
      </c>
      <c r="P211" s="23" t="s">
        <v>112</v>
      </c>
      <c r="R211" s="12">
        <v>87</v>
      </c>
    </row>
    <row r="212" spans="9:18" x14ac:dyDescent="0.15">
      <c r="I212" s="23">
        <v>0.42361111111111099</v>
      </c>
      <c r="J212" t="s">
        <v>46</v>
      </c>
      <c r="K212" t="s">
        <v>49</v>
      </c>
      <c r="L212">
        <v>36</v>
      </c>
      <c r="M212" s="22">
        <f t="shared" si="5"/>
        <v>1</v>
      </c>
      <c r="P212" s="23">
        <v>0.625</v>
      </c>
      <c r="Q212" t="s">
        <v>11</v>
      </c>
      <c r="R212" s="12">
        <v>55</v>
      </c>
    </row>
    <row r="213" spans="9:18" x14ac:dyDescent="0.15">
      <c r="I213" s="23">
        <v>0.43055555555555602</v>
      </c>
      <c r="J213" t="s">
        <v>46</v>
      </c>
      <c r="K213" t="s">
        <v>49</v>
      </c>
      <c r="L213">
        <v>36</v>
      </c>
      <c r="M213" s="22">
        <f t="shared" si="5"/>
        <v>1</v>
      </c>
      <c r="P213" s="23">
        <v>0.625</v>
      </c>
      <c r="Q213" t="s">
        <v>15</v>
      </c>
      <c r="R213" s="12">
        <v>15</v>
      </c>
    </row>
    <row r="214" spans="9:18" x14ac:dyDescent="0.15">
      <c r="I214" s="23">
        <v>0.4375</v>
      </c>
      <c r="J214" t="s">
        <v>46</v>
      </c>
      <c r="K214" t="s">
        <v>49</v>
      </c>
      <c r="L214">
        <v>36</v>
      </c>
      <c r="M214" s="22">
        <f t="shared" si="5"/>
        <v>1</v>
      </c>
      <c r="P214" s="23" t="s">
        <v>113</v>
      </c>
      <c r="R214" s="12">
        <v>70</v>
      </c>
    </row>
    <row r="215" spans="9:18" x14ac:dyDescent="0.15">
      <c r="I215" s="23">
        <v>0.44444444444444497</v>
      </c>
      <c r="J215" t="s">
        <v>46</v>
      </c>
      <c r="K215" t="s">
        <v>49</v>
      </c>
      <c r="L215">
        <v>36</v>
      </c>
      <c r="M215" s="22">
        <f t="shared" si="5"/>
        <v>1</v>
      </c>
      <c r="P215" s="23">
        <v>0.63194444444444442</v>
      </c>
      <c r="Q215" t="s">
        <v>11</v>
      </c>
      <c r="R215" s="12">
        <v>59</v>
      </c>
    </row>
    <row r="216" spans="9:18" x14ac:dyDescent="0.15">
      <c r="I216" s="23">
        <v>0.45138888888888901</v>
      </c>
      <c r="J216" t="s">
        <v>46</v>
      </c>
      <c r="K216" t="s">
        <v>49</v>
      </c>
      <c r="L216">
        <v>34</v>
      </c>
      <c r="M216" s="22">
        <f t="shared" si="5"/>
        <v>0.94444444444444442</v>
      </c>
      <c r="P216" s="23">
        <v>0.63194444444444442</v>
      </c>
      <c r="Q216" t="s">
        <v>15</v>
      </c>
      <c r="R216" s="12">
        <v>16</v>
      </c>
    </row>
    <row r="217" spans="9:18" x14ac:dyDescent="0.15">
      <c r="I217" s="23">
        <v>0.45833333333333398</v>
      </c>
      <c r="J217" t="s">
        <v>46</v>
      </c>
      <c r="K217" t="s">
        <v>49</v>
      </c>
      <c r="L217">
        <v>34</v>
      </c>
      <c r="M217" s="22">
        <f t="shared" si="5"/>
        <v>0.94444444444444442</v>
      </c>
      <c r="P217" s="23" t="s">
        <v>114</v>
      </c>
      <c r="R217" s="12">
        <v>75</v>
      </c>
    </row>
    <row r="218" spans="9:18" x14ac:dyDescent="0.15">
      <c r="I218" s="23">
        <v>0.46527777777777801</v>
      </c>
      <c r="J218" t="s">
        <v>46</v>
      </c>
      <c r="K218" t="s">
        <v>49</v>
      </c>
      <c r="L218">
        <v>36</v>
      </c>
      <c r="M218" s="22">
        <f t="shared" si="5"/>
        <v>1</v>
      </c>
      <c r="P218" s="23">
        <v>0.63888888888888895</v>
      </c>
      <c r="Q218" t="s">
        <v>11</v>
      </c>
      <c r="R218" s="12">
        <v>70</v>
      </c>
    </row>
    <row r="219" spans="9:18" x14ac:dyDescent="0.15">
      <c r="I219" s="23">
        <v>0.47222222222222299</v>
      </c>
      <c r="J219" t="s">
        <v>46</v>
      </c>
      <c r="K219" t="s">
        <v>49</v>
      </c>
      <c r="L219">
        <v>36</v>
      </c>
      <c r="M219" s="22">
        <f t="shared" si="5"/>
        <v>1</v>
      </c>
      <c r="P219" s="23">
        <v>0.63888888888888895</v>
      </c>
      <c r="Q219" t="s">
        <v>15</v>
      </c>
      <c r="R219" s="12">
        <v>10</v>
      </c>
    </row>
    <row r="220" spans="9:18" x14ac:dyDescent="0.15">
      <c r="I220" s="23">
        <v>0.47916666666666702</v>
      </c>
      <c r="J220" t="s">
        <v>46</v>
      </c>
      <c r="K220" t="s">
        <v>49</v>
      </c>
      <c r="L220">
        <v>36</v>
      </c>
      <c r="M220" s="22">
        <f t="shared" si="5"/>
        <v>1</v>
      </c>
      <c r="P220" s="23" t="s">
        <v>115</v>
      </c>
      <c r="R220" s="12">
        <v>80</v>
      </c>
    </row>
    <row r="221" spans="9:18" x14ac:dyDescent="0.15">
      <c r="I221" s="23">
        <v>0.48611111111111199</v>
      </c>
      <c r="J221" t="s">
        <v>46</v>
      </c>
      <c r="K221" t="s">
        <v>49</v>
      </c>
      <c r="L221">
        <v>36</v>
      </c>
      <c r="M221" s="22">
        <f t="shared" si="5"/>
        <v>1</v>
      </c>
      <c r="P221" s="23">
        <v>0.64583333333333337</v>
      </c>
      <c r="Q221" t="s">
        <v>11</v>
      </c>
      <c r="R221" s="12">
        <v>80</v>
      </c>
    </row>
    <row r="222" spans="9:18" x14ac:dyDescent="0.15">
      <c r="I222" s="23">
        <v>0.49305555555555602</v>
      </c>
      <c r="J222" t="s">
        <v>46</v>
      </c>
      <c r="K222" t="s">
        <v>49</v>
      </c>
      <c r="L222">
        <v>36</v>
      </c>
      <c r="M222" s="22">
        <f t="shared" ref="M222:M253" si="6">L222/$D$5</f>
        <v>1</v>
      </c>
      <c r="P222" s="23">
        <v>0.64583333333333337</v>
      </c>
      <c r="Q222" t="s">
        <v>15</v>
      </c>
      <c r="R222" s="12">
        <v>10</v>
      </c>
    </row>
    <row r="223" spans="9:18" x14ac:dyDescent="0.15">
      <c r="I223" s="23">
        <v>0.500000000000001</v>
      </c>
      <c r="J223" t="s">
        <v>46</v>
      </c>
      <c r="K223" t="s">
        <v>49</v>
      </c>
      <c r="L223">
        <v>36</v>
      </c>
      <c r="M223" s="22">
        <f t="shared" si="6"/>
        <v>1</v>
      </c>
      <c r="P223" s="23" t="s">
        <v>116</v>
      </c>
      <c r="R223" s="12">
        <v>90</v>
      </c>
    </row>
    <row r="224" spans="9:18" x14ac:dyDescent="0.15">
      <c r="I224" s="23">
        <v>0.50694444444444497</v>
      </c>
      <c r="J224" t="s">
        <v>46</v>
      </c>
      <c r="K224" t="s">
        <v>49</v>
      </c>
      <c r="L224">
        <v>36</v>
      </c>
      <c r="M224" s="22">
        <f t="shared" si="6"/>
        <v>1</v>
      </c>
      <c r="P224" s="23">
        <v>0.65277777777777779</v>
      </c>
      <c r="Q224" t="s">
        <v>11</v>
      </c>
      <c r="R224" s="12">
        <v>77</v>
      </c>
    </row>
    <row r="225" spans="9:18" x14ac:dyDescent="0.15">
      <c r="I225" s="23">
        <v>0.51388888888888995</v>
      </c>
      <c r="J225" t="s">
        <v>46</v>
      </c>
      <c r="K225" t="s">
        <v>49</v>
      </c>
      <c r="L225">
        <v>36</v>
      </c>
      <c r="M225" s="22">
        <f t="shared" si="6"/>
        <v>1</v>
      </c>
      <c r="P225" s="23">
        <v>0.65277777777777779</v>
      </c>
      <c r="Q225" t="s">
        <v>15</v>
      </c>
      <c r="R225" s="12">
        <v>14</v>
      </c>
    </row>
    <row r="226" spans="9:18" x14ac:dyDescent="0.15">
      <c r="I226" s="23">
        <v>0.52083333333333404</v>
      </c>
      <c r="J226" t="s">
        <v>46</v>
      </c>
      <c r="K226" t="s">
        <v>49</v>
      </c>
      <c r="L226">
        <v>36</v>
      </c>
      <c r="M226" s="22">
        <f t="shared" si="6"/>
        <v>1</v>
      </c>
      <c r="P226" s="23" t="s">
        <v>117</v>
      </c>
      <c r="R226" s="12">
        <v>91</v>
      </c>
    </row>
    <row r="227" spans="9:18" x14ac:dyDescent="0.15">
      <c r="I227" s="23">
        <v>0.52777777777777901</v>
      </c>
      <c r="J227" t="s">
        <v>46</v>
      </c>
      <c r="K227" t="s">
        <v>49</v>
      </c>
      <c r="L227">
        <v>35</v>
      </c>
      <c r="M227" s="22">
        <f t="shared" si="6"/>
        <v>0.97222222222222221</v>
      </c>
      <c r="P227" s="23">
        <v>0.65972222222222221</v>
      </c>
      <c r="Q227" t="s">
        <v>11</v>
      </c>
      <c r="R227" s="12">
        <v>84</v>
      </c>
    </row>
    <row r="228" spans="9:18" x14ac:dyDescent="0.15">
      <c r="I228" s="23">
        <v>0.53472222222222299</v>
      </c>
      <c r="J228" t="s">
        <v>46</v>
      </c>
      <c r="K228" t="s">
        <v>49</v>
      </c>
      <c r="L228">
        <v>36</v>
      </c>
      <c r="M228" s="22">
        <f t="shared" si="6"/>
        <v>1</v>
      </c>
      <c r="P228" s="23">
        <v>0.65972222222222221</v>
      </c>
      <c r="Q228" t="s">
        <v>15</v>
      </c>
      <c r="R228" s="12">
        <v>20</v>
      </c>
    </row>
    <row r="229" spans="9:18" x14ac:dyDescent="0.15">
      <c r="I229" s="23">
        <v>0.54166666666666796</v>
      </c>
      <c r="J229" t="s">
        <v>46</v>
      </c>
      <c r="K229" t="s">
        <v>49</v>
      </c>
      <c r="L229">
        <v>34</v>
      </c>
      <c r="M229" s="22">
        <f t="shared" si="6"/>
        <v>0.94444444444444442</v>
      </c>
      <c r="P229" s="23" t="s">
        <v>118</v>
      </c>
      <c r="R229" s="12">
        <v>104</v>
      </c>
    </row>
    <row r="230" spans="9:18" x14ac:dyDescent="0.15">
      <c r="I230" s="23">
        <v>0.54861111111111205</v>
      </c>
      <c r="J230" t="s">
        <v>46</v>
      </c>
      <c r="K230" t="s">
        <v>49</v>
      </c>
      <c r="L230">
        <v>36</v>
      </c>
      <c r="M230" s="22">
        <f t="shared" si="6"/>
        <v>1</v>
      </c>
      <c r="P230" s="23">
        <v>0.66666666666666663</v>
      </c>
      <c r="Q230" t="s">
        <v>11</v>
      </c>
      <c r="R230" s="12">
        <v>95</v>
      </c>
    </row>
    <row r="231" spans="9:18" x14ac:dyDescent="0.15">
      <c r="I231" s="23">
        <v>0.55555555555555602</v>
      </c>
      <c r="J231" t="s">
        <v>46</v>
      </c>
      <c r="K231" t="s">
        <v>49</v>
      </c>
      <c r="L231">
        <v>32</v>
      </c>
      <c r="M231" s="22">
        <f t="shared" si="6"/>
        <v>0.88888888888888884</v>
      </c>
      <c r="P231" s="23">
        <v>0.66666666666666663</v>
      </c>
      <c r="Q231" t="s">
        <v>15</v>
      </c>
      <c r="R231" s="12">
        <v>23</v>
      </c>
    </row>
    <row r="232" spans="9:18" x14ac:dyDescent="0.15">
      <c r="I232" s="23">
        <v>0.562500000000001</v>
      </c>
      <c r="J232" t="s">
        <v>46</v>
      </c>
      <c r="K232" t="s">
        <v>49</v>
      </c>
      <c r="L232">
        <v>32</v>
      </c>
      <c r="M232" s="22">
        <f t="shared" si="6"/>
        <v>0.88888888888888884</v>
      </c>
      <c r="P232" s="23" t="s">
        <v>119</v>
      </c>
      <c r="R232" s="12">
        <v>118</v>
      </c>
    </row>
    <row r="233" spans="9:18" x14ac:dyDescent="0.15">
      <c r="I233" s="23">
        <v>0.56944444444444497</v>
      </c>
      <c r="J233" t="s">
        <v>46</v>
      </c>
      <c r="K233" t="s">
        <v>49</v>
      </c>
      <c r="L233">
        <v>30</v>
      </c>
      <c r="M233" s="22">
        <f t="shared" si="6"/>
        <v>0.83333333333333337</v>
      </c>
      <c r="P233" s="23">
        <v>0.67361111111111116</v>
      </c>
      <c r="Q233" t="s">
        <v>11</v>
      </c>
      <c r="R233" s="12">
        <v>105</v>
      </c>
    </row>
    <row r="234" spans="9:18" x14ac:dyDescent="0.15">
      <c r="I234" s="23">
        <v>0.57638888888888995</v>
      </c>
      <c r="J234" t="s">
        <v>46</v>
      </c>
      <c r="K234" t="s">
        <v>49</v>
      </c>
      <c r="L234">
        <v>30</v>
      </c>
      <c r="M234" s="22">
        <f t="shared" si="6"/>
        <v>0.83333333333333337</v>
      </c>
      <c r="P234" s="23">
        <v>0.67361111111111116</v>
      </c>
      <c r="Q234" t="s">
        <v>15</v>
      </c>
      <c r="R234" s="12">
        <v>20</v>
      </c>
    </row>
    <row r="235" spans="9:18" x14ac:dyDescent="0.15">
      <c r="I235" s="23">
        <v>0.58333333333333404</v>
      </c>
      <c r="J235" t="s">
        <v>46</v>
      </c>
      <c r="K235" t="s">
        <v>49</v>
      </c>
      <c r="L235">
        <v>30</v>
      </c>
      <c r="M235" s="22">
        <f t="shared" si="6"/>
        <v>0.83333333333333337</v>
      </c>
      <c r="P235" s="23" t="s">
        <v>120</v>
      </c>
      <c r="R235" s="12">
        <v>125</v>
      </c>
    </row>
    <row r="236" spans="9:18" x14ac:dyDescent="0.15">
      <c r="I236" s="23">
        <v>0.59027777777777901</v>
      </c>
      <c r="J236" t="s">
        <v>46</v>
      </c>
      <c r="K236" t="s">
        <v>49</v>
      </c>
      <c r="L236">
        <v>28</v>
      </c>
      <c r="M236" s="22">
        <f t="shared" si="6"/>
        <v>0.77777777777777779</v>
      </c>
      <c r="P236" s="23">
        <v>0.68055555555555547</v>
      </c>
      <c r="Q236" t="s">
        <v>11</v>
      </c>
      <c r="R236" s="12">
        <v>121</v>
      </c>
    </row>
    <row r="237" spans="9:18" x14ac:dyDescent="0.15">
      <c r="I237" s="23">
        <v>0.59722222222222299</v>
      </c>
      <c r="J237" t="s">
        <v>46</v>
      </c>
      <c r="K237" t="s">
        <v>49</v>
      </c>
      <c r="L237">
        <v>28</v>
      </c>
      <c r="M237" s="22">
        <f t="shared" si="6"/>
        <v>0.77777777777777779</v>
      </c>
      <c r="P237" s="23">
        <v>0.68055555555555547</v>
      </c>
      <c r="Q237" t="s">
        <v>15</v>
      </c>
      <c r="R237" s="12">
        <v>20</v>
      </c>
    </row>
    <row r="238" spans="9:18" x14ac:dyDescent="0.15">
      <c r="I238" s="23">
        <v>0.60416666666666796</v>
      </c>
      <c r="J238" t="s">
        <v>46</v>
      </c>
      <c r="K238" t="s">
        <v>49</v>
      </c>
      <c r="L238">
        <v>25</v>
      </c>
      <c r="M238" s="22">
        <f t="shared" si="6"/>
        <v>0.69444444444444442</v>
      </c>
      <c r="P238" s="23" t="s">
        <v>121</v>
      </c>
      <c r="R238" s="12">
        <v>141</v>
      </c>
    </row>
    <row r="239" spans="9:18" x14ac:dyDescent="0.15">
      <c r="I239" s="23">
        <v>0.61111111111111205</v>
      </c>
      <c r="J239" t="s">
        <v>46</v>
      </c>
      <c r="K239" t="s">
        <v>49</v>
      </c>
      <c r="L239">
        <v>20</v>
      </c>
      <c r="M239" s="22">
        <f t="shared" si="6"/>
        <v>0.55555555555555558</v>
      </c>
      <c r="P239" s="23">
        <v>0.6875</v>
      </c>
      <c r="Q239" t="s">
        <v>11</v>
      </c>
      <c r="R239" s="12">
        <v>124</v>
      </c>
    </row>
    <row r="240" spans="9:18" x14ac:dyDescent="0.15">
      <c r="I240" s="23">
        <v>0.61805555555555702</v>
      </c>
      <c r="J240" t="s">
        <v>46</v>
      </c>
      <c r="K240" t="s">
        <v>49</v>
      </c>
      <c r="L240">
        <v>20</v>
      </c>
      <c r="M240" s="22">
        <f t="shared" si="6"/>
        <v>0.55555555555555558</v>
      </c>
      <c r="P240" s="23">
        <v>0.6875</v>
      </c>
      <c r="Q240" t="s">
        <v>15</v>
      </c>
      <c r="R240" s="12">
        <v>26</v>
      </c>
    </row>
    <row r="241" spans="9:18" x14ac:dyDescent="0.15">
      <c r="I241" s="23">
        <v>0.625000000000001</v>
      </c>
      <c r="J241" t="s">
        <v>46</v>
      </c>
      <c r="K241" t="s">
        <v>49</v>
      </c>
      <c r="L241">
        <v>18</v>
      </c>
      <c r="M241" s="22">
        <f t="shared" si="6"/>
        <v>0.5</v>
      </c>
      <c r="P241" s="23" t="s">
        <v>122</v>
      </c>
      <c r="R241" s="12">
        <v>150</v>
      </c>
    </row>
    <row r="242" spans="9:18" x14ac:dyDescent="0.15">
      <c r="I242" s="23">
        <v>0.63194444444444597</v>
      </c>
      <c r="J242" t="s">
        <v>46</v>
      </c>
      <c r="K242" t="s">
        <v>49</v>
      </c>
      <c r="L242">
        <v>18</v>
      </c>
      <c r="M242" s="22">
        <f t="shared" si="6"/>
        <v>0.5</v>
      </c>
      <c r="P242" s="23">
        <v>0.69444444444444453</v>
      </c>
      <c r="Q242" t="s">
        <v>11</v>
      </c>
      <c r="R242" s="12">
        <v>125</v>
      </c>
    </row>
    <row r="243" spans="9:18" x14ac:dyDescent="0.15">
      <c r="I243" s="23">
        <v>0.63888888888888995</v>
      </c>
      <c r="J243" t="s">
        <v>46</v>
      </c>
      <c r="K243" t="s">
        <v>49</v>
      </c>
      <c r="L243">
        <v>20</v>
      </c>
      <c r="M243" s="22">
        <f t="shared" si="6"/>
        <v>0.55555555555555558</v>
      </c>
      <c r="P243" s="23">
        <v>0.69444444444444453</v>
      </c>
      <c r="Q243" t="s">
        <v>15</v>
      </c>
      <c r="R243" s="12">
        <v>31</v>
      </c>
    </row>
    <row r="244" spans="9:18" x14ac:dyDescent="0.15">
      <c r="I244" s="23">
        <v>0.64583333333333504</v>
      </c>
      <c r="J244" t="s">
        <v>46</v>
      </c>
      <c r="K244" t="s">
        <v>49</v>
      </c>
      <c r="L244">
        <v>25</v>
      </c>
      <c r="M244" s="22">
        <f t="shared" si="6"/>
        <v>0.69444444444444442</v>
      </c>
      <c r="P244" s="23" t="s">
        <v>123</v>
      </c>
      <c r="R244" s="12">
        <v>156</v>
      </c>
    </row>
    <row r="245" spans="9:18" x14ac:dyDescent="0.15">
      <c r="I245" s="23">
        <v>0.65277777777777901</v>
      </c>
      <c r="J245" t="s">
        <v>46</v>
      </c>
      <c r="K245" t="s">
        <v>49</v>
      </c>
      <c r="L245">
        <v>25</v>
      </c>
      <c r="M245" s="22">
        <f t="shared" si="6"/>
        <v>0.69444444444444442</v>
      </c>
      <c r="P245" s="23">
        <v>0.70138888888888884</v>
      </c>
      <c r="Q245" t="s">
        <v>11</v>
      </c>
      <c r="R245" s="12">
        <v>126</v>
      </c>
    </row>
    <row r="246" spans="9:18" x14ac:dyDescent="0.15">
      <c r="I246" s="23">
        <v>0.65972222222222399</v>
      </c>
      <c r="J246" t="s">
        <v>46</v>
      </c>
      <c r="K246" t="s">
        <v>49</v>
      </c>
      <c r="L246">
        <v>24</v>
      </c>
      <c r="M246" s="22">
        <f t="shared" si="6"/>
        <v>0.66666666666666663</v>
      </c>
      <c r="P246" s="23">
        <v>0.70138888888888884</v>
      </c>
      <c r="Q246" t="s">
        <v>15</v>
      </c>
      <c r="R246" s="12">
        <v>31</v>
      </c>
    </row>
    <row r="247" spans="9:18" x14ac:dyDescent="0.15">
      <c r="I247" s="23">
        <v>0.66666666666666796</v>
      </c>
      <c r="J247" t="s">
        <v>46</v>
      </c>
      <c r="K247" t="s">
        <v>49</v>
      </c>
      <c r="L247">
        <v>30</v>
      </c>
      <c r="M247" s="22">
        <f t="shared" si="6"/>
        <v>0.83333333333333337</v>
      </c>
      <c r="P247" s="23" t="s">
        <v>124</v>
      </c>
      <c r="R247" s="12">
        <v>157</v>
      </c>
    </row>
    <row r="248" spans="9:18" x14ac:dyDescent="0.15">
      <c r="I248" s="23">
        <v>0.67361111111111305</v>
      </c>
      <c r="J248" t="s">
        <v>46</v>
      </c>
      <c r="K248" t="s">
        <v>49</v>
      </c>
      <c r="L248">
        <v>32</v>
      </c>
      <c r="M248" s="22">
        <f t="shared" si="6"/>
        <v>0.88888888888888884</v>
      </c>
      <c r="P248" s="23">
        <v>0.70833333333333337</v>
      </c>
      <c r="Q248" t="s">
        <v>11</v>
      </c>
      <c r="R248" s="12">
        <v>127</v>
      </c>
    </row>
    <row r="249" spans="9:18" x14ac:dyDescent="0.15">
      <c r="I249" s="23">
        <v>0.68055555555555702</v>
      </c>
      <c r="J249" t="s">
        <v>46</v>
      </c>
      <c r="K249" t="s">
        <v>49</v>
      </c>
      <c r="L249">
        <v>36</v>
      </c>
      <c r="M249" s="22">
        <f t="shared" si="6"/>
        <v>1</v>
      </c>
      <c r="P249" s="23">
        <v>0.70833333333333337</v>
      </c>
      <c r="Q249" t="s">
        <v>15</v>
      </c>
      <c r="R249" s="12">
        <v>27</v>
      </c>
    </row>
    <row r="250" spans="9:18" x14ac:dyDescent="0.15">
      <c r="I250" s="23">
        <v>0.687500000000002</v>
      </c>
      <c r="J250" t="s">
        <v>46</v>
      </c>
      <c r="K250" t="s">
        <v>49</v>
      </c>
      <c r="L250">
        <v>36</v>
      </c>
      <c r="M250" s="22">
        <f t="shared" si="6"/>
        <v>1</v>
      </c>
      <c r="P250" s="23" t="s">
        <v>125</v>
      </c>
      <c r="R250" s="12">
        <v>154</v>
      </c>
    </row>
    <row r="251" spans="9:18" x14ac:dyDescent="0.15">
      <c r="I251" s="23">
        <v>0.69444444444444597</v>
      </c>
      <c r="J251" t="s">
        <v>46</v>
      </c>
      <c r="K251" t="s">
        <v>49</v>
      </c>
      <c r="L251">
        <v>36</v>
      </c>
      <c r="M251" s="22">
        <f t="shared" si="6"/>
        <v>1</v>
      </c>
      <c r="P251" s="23">
        <v>0.71527777777777779</v>
      </c>
      <c r="Q251" t="s">
        <v>11</v>
      </c>
      <c r="R251" s="12">
        <v>126</v>
      </c>
    </row>
    <row r="252" spans="9:18" x14ac:dyDescent="0.15">
      <c r="I252" s="23">
        <v>0.70138888888888995</v>
      </c>
      <c r="J252" t="s">
        <v>46</v>
      </c>
      <c r="K252" t="s">
        <v>49</v>
      </c>
      <c r="L252">
        <v>36</v>
      </c>
      <c r="M252" s="22">
        <f t="shared" si="6"/>
        <v>1</v>
      </c>
      <c r="P252" s="23">
        <v>0.71527777777777779</v>
      </c>
      <c r="Q252" t="s">
        <v>15</v>
      </c>
      <c r="R252" s="12">
        <v>30</v>
      </c>
    </row>
    <row r="253" spans="9:18" x14ac:dyDescent="0.15">
      <c r="I253" s="23">
        <v>0.70833333333333504</v>
      </c>
      <c r="J253" t="s">
        <v>46</v>
      </c>
      <c r="K253" t="s">
        <v>49</v>
      </c>
      <c r="L253">
        <v>36</v>
      </c>
      <c r="M253" s="22">
        <f t="shared" si="6"/>
        <v>1</v>
      </c>
      <c r="P253" s="23" t="s">
        <v>126</v>
      </c>
      <c r="R253" s="12">
        <v>156</v>
      </c>
    </row>
    <row r="254" spans="9:18" x14ac:dyDescent="0.15">
      <c r="I254" s="23">
        <v>0.71527777777777901</v>
      </c>
      <c r="J254" t="s">
        <v>46</v>
      </c>
      <c r="K254" t="s">
        <v>49</v>
      </c>
      <c r="L254">
        <v>36</v>
      </c>
      <c r="M254" s="22">
        <f t="shared" ref="M254:M283" si="7">L254/$D$5</f>
        <v>1</v>
      </c>
      <c r="P254" s="23">
        <v>0.72222222222222221</v>
      </c>
      <c r="Q254" t="s">
        <v>11</v>
      </c>
      <c r="R254" s="12">
        <v>125</v>
      </c>
    </row>
    <row r="255" spans="9:18" x14ac:dyDescent="0.15">
      <c r="I255" s="23">
        <v>0.72222222222222399</v>
      </c>
      <c r="J255" t="s">
        <v>46</v>
      </c>
      <c r="K255" t="s">
        <v>49</v>
      </c>
      <c r="L255">
        <v>36</v>
      </c>
      <c r="M255" s="22">
        <f t="shared" si="7"/>
        <v>1</v>
      </c>
      <c r="P255" s="23">
        <v>0.72222222222222221</v>
      </c>
      <c r="Q255" t="s">
        <v>15</v>
      </c>
      <c r="R255" s="12">
        <v>29</v>
      </c>
    </row>
    <row r="256" spans="9:18" x14ac:dyDescent="0.15">
      <c r="I256" s="23">
        <v>0.72916666666666796</v>
      </c>
      <c r="J256" t="s">
        <v>46</v>
      </c>
      <c r="K256" t="s">
        <v>49</v>
      </c>
      <c r="L256">
        <v>36</v>
      </c>
      <c r="M256" s="22">
        <f t="shared" si="7"/>
        <v>1</v>
      </c>
      <c r="P256" s="23" t="s">
        <v>127</v>
      </c>
      <c r="R256" s="12">
        <v>154</v>
      </c>
    </row>
    <row r="257" spans="9:18" x14ac:dyDescent="0.15">
      <c r="I257" s="23">
        <v>0.73611111111111305</v>
      </c>
      <c r="J257" t="s">
        <v>46</v>
      </c>
      <c r="K257" t="s">
        <v>49</v>
      </c>
      <c r="L257">
        <v>36</v>
      </c>
      <c r="M257" s="22">
        <f t="shared" si="7"/>
        <v>1</v>
      </c>
      <c r="P257" s="23">
        <v>0.72916666666666663</v>
      </c>
      <c r="Q257" t="s">
        <v>11</v>
      </c>
      <c r="R257" s="12">
        <v>124</v>
      </c>
    </row>
    <row r="258" spans="9:18" x14ac:dyDescent="0.15">
      <c r="I258" s="23">
        <v>0.74305555555555702</v>
      </c>
      <c r="J258" t="s">
        <v>46</v>
      </c>
      <c r="K258" t="s">
        <v>49</v>
      </c>
      <c r="L258">
        <v>36</v>
      </c>
      <c r="M258" s="22">
        <f t="shared" si="7"/>
        <v>1</v>
      </c>
      <c r="P258" s="23">
        <v>0.72916666666666663</v>
      </c>
      <c r="Q258" t="s">
        <v>15</v>
      </c>
      <c r="R258" s="12">
        <v>28</v>
      </c>
    </row>
    <row r="259" spans="9:18" x14ac:dyDescent="0.15">
      <c r="I259" s="23">
        <v>0.750000000000002</v>
      </c>
      <c r="J259" t="s">
        <v>46</v>
      </c>
      <c r="K259" t="s">
        <v>49</v>
      </c>
      <c r="L259">
        <v>36</v>
      </c>
      <c r="M259" s="22">
        <f t="shared" si="7"/>
        <v>1</v>
      </c>
      <c r="P259" s="23" t="s">
        <v>128</v>
      </c>
      <c r="R259" s="12">
        <v>152</v>
      </c>
    </row>
    <row r="260" spans="9:18" x14ac:dyDescent="0.15">
      <c r="I260" s="23">
        <v>0.75694444444444597</v>
      </c>
      <c r="J260" t="s">
        <v>46</v>
      </c>
      <c r="K260" t="s">
        <v>49</v>
      </c>
      <c r="L260">
        <v>36</v>
      </c>
      <c r="M260" s="22">
        <f t="shared" si="7"/>
        <v>1</v>
      </c>
      <c r="P260" s="23">
        <v>0.73611111111111116</v>
      </c>
      <c r="Q260" t="s">
        <v>11</v>
      </c>
      <c r="R260" s="12">
        <v>128</v>
      </c>
    </row>
    <row r="261" spans="9:18" x14ac:dyDescent="0.15">
      <c r="I261" s="23">
        <v>0.76388888888889095</v>
      </c>
      <c r="J261" t="s">
        <v>46</v>
      </c>
      <c r="K261" t="s">
        <v>49</v>
      </c>
      <c r="L261">
        <v>36</v>
      </c>
      <c r="M261" s="22">
        <f t="shared" si="7"/>
        <v>1</v>
      </c>
      <c r="P261" s="23">
        <v>0.73611111111111116</v>
      </c>
      <c r="Q261" t="s">
        <v>15</v>
      </c>
      <c r="R261" s="12">
        <v>31</v>
      </c>
    </row>
    <row r="262" spans="9:18" x14ac:dyDescent="0.15">
      <c r="I262" s="23">
        <v>0.77083333333333504</v>
      </c>
      <c r="J262" t="s">
        <v>46</v>
      </c>
      <c r="K262" t="s">
        <v>49</v>
      </c>
      <c r="L262">
        <v>36</v>
      </c>
      <c r="M262" s="22">
        <f t="shared" si="7"/>
        <v>1</v>
      </c>
      <c r="P262" s="23" t="s">
        <v>129</v>
      </c>
      <c r="R262" s="12">
        <v>159</v>
      </c>
    </row>
    <row r="263" spans="9:18" x14ac:dyDescent="0.15">
      <c r="I263" s="23">
        <v>0.77777777777778001</v>
      </c>
      <c r="J263" t="s">
        <v>46</v>
      </c>
      <c r="K263" t="s">
        <v>49</v>
      </c>
      <c r="L263">
        <v>36</v>
      </c>
      <c r="M263" s="22">
        <f t="shared" si="7"/>
        <v>1</v>
      </c>
      <c r="P263" s="23">
        <v>0.74305555555555547</v>
      </c>
      <c r="Q263" t="s">
        <v>11</v>
      </c>
      <c r="R263" s="12">
        <v>130</v>
      </c>
    </row>
    <row r="264" spans="9:18" x14ac:dyDescent="0.15">
      <c r="I264" s="23">
        <v>0.78472222222222399</v>
      </c>
      <c r="J264" t="s">
        <v>46</v>
      </c>
      <c r="K264" t="s">
        <v>49</v>
      </c>
      <c r="L264">
        <v>34</v>
      </c>
      <c r="M264" s="22">
        <f t="shared" si="7"/>
        <v>0.94444444444444442</v>
      </c>
      <c r="P264" s="23">
        <v>0.74305555555555547</v>
      </c>
      <c r="Q264" t="s">
        <v>15</v>
      </c>
      <c r="R264" s="12">
        <v>35</v>
      </c>
    </row>
    <row r="265" spans="9:18" x14ac:dyDescent="0.15">
      <c r="I265" s="23">
        <v>0.79166666666666896</v>
      </c>
      <c r="J265" t="s">
        <v>46</v>
      </c>
      <c r="K265" t="s">
        <v>49</v>
      </c>
      <c r="L265">
        <v>30</v>
      </c>
      <c r="M265" s="22">
        <f t="shared" si="7"/>
        <v>0.83333333333333337</v>
      </c>
      <c r="P265" s="23" t="s">
        <v>130</v>
      </c>
      <c r="R265" s="12">
        <v>165</v>
      </c>
    </row>
    <row r="266" spans="9:18" x14ac:dyDescent="0.15">
      <c r="I266" s="23">
        <v>0.79861111111111305</v>
      </c>
      <c r="J266" t="s">
        <v>46</v>
      </c>
      <c r="K266" t="s">
        <v>49</v>
      </c>
      <c r="L266">
        <v>28</v>
      </c>
      <c r="M266" s="22">
        <f t="shared" si="7"/>
        <v>0.77777777777777779</v>
      </c>
      <c r="P266" s="23">
        <v>0.75</v>
      </c>
      <c r="Q266" t="s">
        <v>11</v>
      </c>
      <c r="R266" s="12">
        <v>129</v>
      </c>
    </row>
    <row r="267" spans="9:18" x14ac:dyDescent="0.15">
      <c r="I267" s="23">
        <v>0.80555555555555802</v>
      </c>
      <c r="J267" t="s">
        <v>46</v>
      </c>
      <c r="K267" t="s">
        <v>49</v>
      </c>
      <c r="L267">
        <v>26</v>
      </c>
      <c r="M267" s="22">
        <f t="shared" si="7"/>
        <v>0.72222222222222221</v>
      </c>
      <c r="P267" s="23">
        <v>0.75</v>
      </c>
      <c r="Q267" t="s">
        <v>15</v>
      </c>
      <c r="R267" s="12">
        <v>36</v>
      </c>
    </row>
    <row r="268" spans="9:18" x14ac:dyDescent="0.15">
      <c r="I268" s="23">
        <v>0.812500000000002</v>
      </c>
      <c r="J268" t="s">
        <v>46</v>
      </c>
      <c r="K268" t="s">
        <v>49</v>
      </c>
      <c r="L268">
        <v>26</v>
      </c>
      <c r="M268" s="22">
        <f t="shared" si="7"/>
        <v>0.72222222222222221</v>
      </c>
      <c r="P268" s="23" t="s">
        <v>131</v>
      </c>
      <c r="R268" s="12">
        <v>165</v>
      </c>
    </row>
    <row r="269" spans="9:18" x14ac:dyDescent="0.15">
      <c r="I269" s="23">
        <v>0.81944444444444697</v>
      </c>
      <c r="J269" t="s">
        <v>46</v>
      </c>
      <c r="K269" t="s">
        <v>49</v>
      </c>
      <c r="L269">
        <v>20</v>
      </c>
      <c r="M269" s="22">
        <f t="shared" si="7"/>
        <v>0.55555555555555558</v>
      </c>
      <c r="P269" s="23">
        <v>0.75694444444444453</v>
      </c>
      <c r="Q269" t="s">
        <v>11</v>
      </c>
      <c r="R269" s="12">
        <v>128</v>
      </c>
    </row>
    <row r="270" spans="9:18" x14ac:dyDescent="0.15">
      <c r="I270" s="23">
        <v>0.82638888888889095</v>
      </c>
      <c r="J270" t="s">
        <v>46</v>
      </c>
      <c r="K270" t="s">
        <v>49</v>
      </c>
      <c r="L270">
        <v>15</v>
      </c>
      <c r="M270" s="22">
        <f t="shared" si="7"/>
        <v>0.41666666666666669</v>
      </c>
      <c r="P270" s="23">
        <v>0.75694444444444453</v>
      </c>
      <c r="Q270" t="s">
        <v>15</v>
      </c>
      <c r="R270" s="12">
        <v>39</v>
      </c>
    </row>
    <row r="271" spans="9:18" x14ac:dyDescent="0.15">
      <c r="I271" s="23">
        <v>0.83333333333333504</v>
      </c>
      <c r="J271" t="s">
        <v>46</v>
      </c>
      <c r="K271" t="s">
        <v>49</v>
      </c>
      <c r="L271">
        <v>12</v>
      </c>
      <c r="M271" s="22">
        <f t="shared" si="7"/>
        <v>0.33333333333333331</v>
      </c>
      <c r="P271" s="23" t="s">
        <v>132</v>
      </c>
      <c r="R271" s="12">
        <v>167</v>
      </c>
    </row>
    <row r="272" spans="9:18" x14ac:dyDescent="0.15">
      <c r="I272" s="23">
        <v>0.84027777777778001</v>
      </c>
      <c r="J272" t="s">
        <v>46</v>
      </c>
      <c r="K272" t="s">
        <v>49</v>
      </c>
      <c r="L272">
        <v>10</v>
      </c>
      <c r="M272" s="22">
        <f t="shared" si="7"/>
        <v>0.27777777777777779</v>
      </c>
      <c r="P272" s="23">
        <v>0.76388888888888884</v>
      </c>
      <c r="Q272" t="s">
        <v>11</v>
      </c>
      <c r="R272" s="12">
        <v>125</v>
      </c>
    </row>
    <row r="273" spans="9:18" x14ac:dyDescent="0.15">
      <c r="I273" s="23">
        <v>0.84722222222222499</v>
      </c>
      <c r="J273" t="s">
        <v>46</v>
      </c>
      <c r="K273" t="s">
        <v>49</v>
      </c>
      <c r="L273">
        <v>10</v>
      </c>
      <c r="M273" s="22">
        <f t="shared" si="7"/>
        <v>0.27777777777777779</v>
      </c>
      <c r="P273" s="23">
        <v>0.76388888888888884</v>
      </c>
      <c r="Q273" t="s">
        <v>15</v>
      </c>
      <c r="R273" s="12">
        <v>38</v>
      </c>
    </row>
    <row r="274" spans="9:18" x14ac:dyDescent="0.15">
      <c r="I274" s="23">
        <v>0.85416666666666896</v>
      </c>
      <c r="J274" t="s">
        <v>46</v>
      </c>
      <c r="K274" t="s">
        <v>49</v>
      </c>
      <c r="L274">
        <v>9</v>
      </c>
      <c r="M274" s="22">
        <f t="shared" si="7"/>
        <v>0.25</v>
      </c>
      <c r="P274" s="23" t="s">
        <v>133</v>
      </c>
      <c r="R274" s="12">
        <v>163</v>
      </c>
    </row>
    <row r="275" spans="9:18" x14ac:dyDescent="0.15">
      <c r="I275" s="23">
        <v>0.86111111111111305</v>
      </c>
      <c r="J275" t="s">
        <v>46</v>
      </c>
      <c r="K275" t="s">
        <v>49</v>
      </c>
      <c r="L275">
        <v>9</v>
      </c>
      <c r="M275" s="22">
        <f t="shared" si="7"/>
        <v>0.25</v>
      </c>
      <c r="P275" s="23">
        <v>0.77083333333333337</v>
      </c>
      <c r="Q275" t="s">
        <v>11</v>
      </c>
      <c r="R275" s="12">
        <v>127</v>
      </c>
    </row>
    <row r="276" spans="9:18" x14ac:dyDescent="0.15">
      <c r="I276" s="23">
        <v>0.86805555555555802</v>
      </c>
      <c r="J276" t="s">
        <v>46</v>
      </c>
      <c r="K276" t="s">
        <v>49</v>
      </c>
      <c r="L276">
        <v>5</v>
      </c>
      <c r="M276" s="22">
        <f t="shared" si="7"/>
        <v>0.1388888888888889</v>
      </c>
      <c r="P276" s="23">
        <v>0.77083333333333337</v>
      </c>
      <c r="Q276" t="s">
        <v>15</v>
      </c>
      <c r="R276" s="12">
        <v>41</v>
      </c>
    </row>
    <row r="277" spans="9:18" x14ac:dyDescent="0.15">
      <c r="I277" s="23">
        <v>0.875000000000002</v>
      </c>
      <c r="J277" t="s">
        <v>46</v>
      </c>
      <c r="K277" t="s">
        <v>49</v>
      </c>
      <c r="L277">
        <v>5</v>
      </c>
      <c r="M277" s="22">
        <f t="shared" si="7"/>
        <v>0.1388888888888889</v>
      </c>
      <c r="P277" s="23" t="s">
        <v>134</v>
      </c>
      <c r="R277" s="12">
        <v>168</v>
      </c>
    </row>
    <row r="278" spans="9:18" x14ac:dyDescent="0.15">
      <c r="I278" s="23">
        <v>0.88194444444444697</v>
      </c>
      <c r="J278" t="s">
        <v>46</v>
      </c>
      <c r="K278" t="s">
        <v>49</v>
      </c>
      <c r="L278">
        <v>4</v>
      </c>
      <c r="M278" s="22">
        <f t="shared" si="7"/>
        <v>0.1111111111111111</v>
      </c>
      <c r="P278" s="23">
        <v>0.77777777777777779</v>
      </c>
      <c r="Q278" t="s">
        <v>11</v>
      </c>
      <c r="R278" s="12">
        <v>128</v>
      </c>
    </row>
    <row r="279" spans="9:18" x14ac:dyDescent="0.15">
      <c r="I279" s="23">
        <v>0.88888888888889095</v>
      </c>
      <c r="J279" t="s">
        <v>46</v>
      </c>
      <c r="K279" t="s">
        <v>49</v>
      </c>
      <c r="L279">
        <v>4</v>
      </c>
      <c r="M279" s="22">
        <f t="shared" si="7"/>
        <v>0.1111111111111111</v>
      </c>
      <c r="P279" s="23">
        <v>0.77777777777777779</v>
      </c>
      <c r="Q279" t="s">
        <v>15</v>
      </c>
      <c r="R279" s="12">
        <v>38</v>
      </c>
    </row>
    <row r="280" spans="9:18" x14ac:dyDescent="0.15">
      <c r="I280" s="23">
        <v>0.89583333333333603</v>
      </c>
      <c r="J280" t="s">
        <v>46</v>
      </c>
      <c r="K280" t="s">
        <v>49</v>
      </c>
      <c r="L280">
        <v>4</v>
      </c>
      <c r="M280" s="22">
        <f t="shared" si="7"/>
        <v>0.1111111111111111</v>
      </c>
      <c r="P280" s="23" t="s">
        <v>135</v>
      </c>
      <c r="R280" s="12">
        <v>166</v>
      </c>
    </row>
    <row r="281" spans="9:18" x14ac:dyDescent="0.15">
      <c r="I281" s="23">
        <v>0.90277777777778001</v>
      </c>
      <c r="J281" t="s">
        <v>46</v>
      </c>
      <c r="K281" t="s">
        <v>49</v>
      </c>
      <c r="L281">
        <v>4</v>
      </c>
      <c r="M281" s="22">
        <f t="shared" si="7"/>
        <v>0.1111111111111111</v>
      </c>
      <c r="P281" s="23">
        <v>0.78472222222222221</v>
      </c>
      <c r="Q281" t="s">
        <v>11</v>
      </c>
      <c r="R281" s="12">
        <v>125</v>
      </c>
    </row>
    <row r="282" spans="9:18" x14ac:dyDescent="0.15">
      <c r="I282" s="23">
        <v>0.90972222222222499</v>
      </c>
      <c r="J282" t="s">
        <v>46</v>
      </c>
      <c r="K282" t="s">
        <v>49</v>
      </c>
      <c r="L282">
        <v>4</v>
      </c>
      <c r="M282" s="22">
        <f t="shared" si="7"/>
        <v>0.1111111111111111</v>
      </c>
      <c r="P282" s="23">
        <v>0.78472222222222221</v>
      </c>
      <c r="Q282" t="s">
        <v>15</v>
      </c>
      <c r="R282" s="12">
        <v>38</v>
      </c>
    </row>
    <row r="283" spans="9:18" x14ac:dyDescent="0.15">
      <c r="I283" s="23">
        <v>0.91666666666666896</v>
      </c>
      <c r="J283" t="s">
        <v>46</v>
      </c>
      <c r="K283" t="s">
        <v>49</v>
      </c>
      <c r="L283">
        <v>2</v>
      </c>
      <c r="M283" s="22">
        <f t="shared" si="7"/>
        <v>5.5555555555555552E-2</v>
      </c>
      <c r="P283" s="23" t="s">
        <v>136</v>
      </c>
      <c r="R283" s="12">
        <v>163</v>
      </c>
    </row>
    <row r="284" spans="9:18" x14ac:dyDescent="0.15">
      <c r="I284" s="23">
        <v>0.27083333333333331</v>
      </c>
      <c r="J284" t="s">
        <v>46</v>
      </c>
      <c r="K284" t="s">
        <v>50</v>
      </c>
      <c r="L284">
        <v>0</v>
      </c>
      <c r="M284" s="22">
        <f>L284/$D$6</f>
        <v>0</v>
      </c>
      <c r="P284" s="23">
        <v>0.79166666666666663</v>
      </c>
      <c r="Q284" t="s">
        <v>11</v>
      </c>
      <c r="R284" s="12">
        <v>119</v>
      </c>
    </row>
    <row r="285" spans="9:18" x14ac:dyDescent="0.15">
      <c r="I285" s="23">
        <v>0.27777777777777779</v>
      </c>
      <c r="J285" t="s">
        <v>46</v>
      </c>
      <c r="K285" t="s">
        <v>50</v>
      </c>
      <c r="L285">
        <v>0</v>
      </c>
      <c r="M285" s="22">
        <f t="shared" ref="M285:M348" si="8">L285/$D$6</f>
        <v>0</v>
      </c>
      <c r="P285" s="23">
        <v>0.79166666666666663</v>
      </c>
      <c r="Q285" t="s">
        <v>15</v>
      </c>
      <c r="R285" s="12">
        <v>32</v>
      </c>
    </row>
    <row r="286" spans="9:18" x14ac:dyDescent="0.15">
      <c r="I286" s="23">
        <v>0.28472222222222199</v>
      </c>
      <c r="J286" t="s">
        <v>46</v>
      </c>
      <c r="K286" t="s">
        <v>50</v>
      </c>
      <c r="L286">
        <v>0</v>
      </c>
      <c r="M286" s="22">
        <f t="shared" si="8"/>
        <v>0</v>
      </c>
      <c r="P286" s="23" t="s">
        <v>137</v>
      </c>
      <c r="R286" s="12">
        <v>151</v>
      </c>
    </row>
    <row r="287" spans="9:18" x14ac:dyDescent="0.15">
      <c r="I287" s="23">
        <v>0.29166666666666702</v>
      </c>
      <c r="J287" t="s">
        <v>46</v>
      </c>
      <c r="K287" t="s">
        <v>50</v>
      </c>
      <c r="L287">
        <v>0</v>
      </c>
      <c r="M287" s="22">
        <f t="shared" si="8"/>
        <v>0</v>
      </c>
      <c r="P287" s="23">
        <v>0.79861111111111116</v>
      </c>
      <c r="Q287" t="s">
        <v>11</v>
      </c>
      <c r="R287" s="12">
        <v>117</v>
      </c>
    </row>
    <row r="288" spans="9:18" x14ac:dyDescent="0.15">
      <c r="I288" s="23">
        <v>0.29861111111111099</v>
      </c>
      <c r="J288" t="s">
        <v>46</v>
      </c>
      <c r="K288" t="s">
        <v>50</v>
      </c>
      <c r="L288">
        <v>0</v>
      </c>
      <c r="M288" s="22">
        <f t="shared" si="8"/>
        <v>0</v>
      </c>
      <c r="P288" s="23">
        <v>0.79861111111111116</v>
      </c>
      <c r="Q288" t="s">
        <v>15</v>
      </c>
      <c r="R288" s="12">
        <v>32</v>
      </c>
    </row>
    <row r="289" spans="9:18" x14ac:dyDescent="0.15">
      <c r="I289" s="23">
        <v>0.30555555555555602</v>
      </c>
      <c r="J289" t="s">
        <v>46</v>
      </c>
      <c r="K289" t="s">
        <v>50</v>
      </c>
      <c r="L289">
        <v>0</v>
      </c>
      <c r="M289" s="22">
        <f t="shared" si="8"/>
        <v>0</v>
      </c>
      <c r="P289" s="23" t="s">
        <v>138</v>
      </c>
      <c r="R289" s="12">
        <v>149</v>
      </c>
    </row>
    <row r="290" spans="9:18" x14ac:dyDescent="0.15">
      <c r="I290" s="23">
        <v>0.3125</v>
      </c>
      <c r="J290" t="s">
        <v>46</v>
      </c>
      <c r="K290" t="s">
        <v>50</v>
      </c>
      <c r="L290">
        <v>0</v>
      </c>
      <c r="M290" s="22">
        <f t="shared" si="8"/>
        <v>0</v>
      </c>
      <c r="P290" s="23">
        <v>0.80555555555555547</v>
      </c>
      <c r="Q290" t="s">
        <v>11</v>
      </c>
      <c r="R290" s="12">
        <v>116</v>
      </c>
    </row>
    <row r="291" spans="9:18" x14ac:dyDescent="0.15">
      <c r="I291" s="23">
        <v>0.31944444444444497</v>
      </c>
      <c r="J291" t="s">
        <v>46</v>
      </c>
      <c r="K291" t="s">
        <v>50</v>
      </c>
      <c r="L291">
        <v>3</v>
      </c>
      <c r="M291" s="22">
        <f t="shared" si="8"/>
        <v>0.1</v>
      </c>
      <c r="P291" s="23">
        <v>0.80555555555555547</v>
      </c>
      <c r="Q291" t="s">
        <v>15</v>
      </c>
      <c r="R291" s="12">
        <v>32</v>
      </c>
    </row>
    <row r="292" spans="9:18" x14ac:dyDescent="0.15">
      <c r="I292" s="23">
        <v>0.32638888888888901</v>
      </c>
      <c r="J292" t="s">
        <v>46</v>
      </c>
      <c r="K292" t="s">
        <v>50</v>
      </c>
      <c r="L292">
        <v>6</v>
      </c>
      <c r="M292" s="22">
        <f t="shared" si="8"/>
        <v>0.2</v>
      </c>
      <c r="P292" s="23" t="s">
        <v>139</v>
      </c>
      <c r="R292" s="12">
        <v>148</v>
      </c>
    </row>
    <row r="293" spans="9:18" x14ac:dyDescent="0.15">
      <c r="I293" s="23">
        <v>0.33333333333333398</v>
      </c>
      <c r="J293" t="s">
        <v>46</v>
      </c>
      <c r="K293" t="s">
        <v>50</v>
      </c>
      <c r="L293">
        <v>7</v>
      </c>
      <c r="M293" s="22">
        <f t="shared" si="8"/>
        <v>0.23333333333333334</v>
      </c>
      <c r="P293" s="23">
        <v>0.8125</v>
      </c>
      <c r="Q293" t="s">
        <v>11</v>
      </c>
      <c r="R293" s="12">
        <v>106</v>
      </c>
    </row>
    <row r="294" spans="9:18" x14ac:dyDescent="0.15">
      <c r="I294" s="23">
        <v>0.34027777777777801</v>
      </c>
      <c r="J294" t="s">
        <v>46</v>
      </c>
      <c r="K294" t="s">
        <v>50</v>
      </c>
      <c r="L294">
        <v>12</v>
      </c>
      <c r="M294" s="22">
        <f t="shared" si="8"/>
        <v>0.4</v>
      </c>
      <c r="P294" s="23">
        <v>0.8125</v>
      </c>
      <c r="Q294" t="s">
        <v>15</v>
      </c>
      <c r="R294" s="12">
        <v>32</v>
      </c>
    </row>
    <row r="295" spans="9:18" x14ac:dyDescent="0.15">
      <c r="I295" s="23">
        <v>0.34722222222222299</v>
      </c>
      <c r="J295" t="s">
        <v>46</v>
      </c>
      <c r="K295" t="s">
        <v>50</v>
      </c>
      <c r="L295">
        <v>14</v>
      </c>
      <c r="M295" s="22">
        <f t="shared" si="8"/>
        <v>0.46666666666666667</v>
      </c>
      <c r="P295" s="23" t="s">
        <v>140</v>
      </c>
      <c r="R295" s="12">
        <v>138</v>
      </c>
    </row>
    <row r="296" spans="9:18" x14ac:dyDescent="0.15">
      <c r="I296" s="23">
        <v>0.35416666666666702</v>
      </c>
      <c r="J296" t="s">
        <v>46</v>
      </c>
      <c r="K296" t="s">
        <v>50</v>
      </c>
      <c r="L296">
        <v>14</v>
      </c>
      <c r="M296" s="22">
        <f t="shared" si="8"/>
        <v>0.46666666666666667</v>
      </c>
      <c r="P296" s="23">
        <v>0.81944444444444453</v>
      </c>
      <c r="Q296" t="s">
        <v>11</v>
      </c>
      <c r="R296" s="12">
        <v>88</v>
      </c>
    </row>
    <row r="297" spans="9:18" x14ac:dyDescent="0.15">
      <c r="I297" s="23">
        <v>0.36111111111111099</v>
      </c>
      <c r="J297" t="s">
        <v>46</v>
      </c>
      <c r="K297" t="s">
        <v>50</v>
      </c>
      <c r="L297">
        <v>20</v>
      </c>
      <c r="M297" s="22">
        <f t="shared" si="8"/>
        <v>0.66666666666666663</v>
      </c>
      <c r="P297" s="23">
        <v>0.81944444444444453</v>
      </c>
      <c r="Q297" t="s">
        <v>15</v>
      </c>
      <c r="R297" s="12">
        <v>27</v>
      </c>
    </row>
    <row r="298" spans="9:18" x14ac:dyDescent="0.15">
      <c r="I298" s="23">
        <v>0.36805555555555602</v>
      </c>
      <c r="J298" t="s">
        <v>46</v>
      </c>
      <c r="K298" t="s">
        <v>50</v>
      </c>
      <c r="L298">
        <v>20</v>
      </c>
      <c r="M298" s="22">
        <f t="shared" si="8"/>
        <v>0.66666666666666663</v>
      </c>
      <c r="P298" s="23" t="s">
        <v>141</v>
      </c>
      <c r="R298" s="12">
        <v>115</v>
      </c>
    </row>
    <row r="299" spans="9:18" x14ac:dyDescent="0.15">
      <c r="I299" s="23">
        <v>0.375</v>
      </c>
      <c r="J299" t="s">
        <v>46</v>
      </c>
      <c r="K299" t="s">
        <v>50</v>
      </c>
      <c r="L299">
        <v>24</v>
      </c>
      <c r="M299" s="22">
        <f t="shared" si="8"/>
        <v>0.8</v>
      </c>
      <c r="P299" s="23">
        <v>0.82638888888888884</v>
      </c>
      <c r="Q299" t="s">
        <v>11</v>
      </c>
      <c r="R299" s="12">
        <v>75</v>
      </c>
    </row>
    <row r="300" spans="9:18" x14ac:dyDescent="0.15">
      <c r="I300" s="23">
        <v>0.38194444444444497</v>
      </c>
      <c r="J300" t="s">
        <v>46</v>
      </c>
      <c r="K300" t="s">
        <v>50</v>
      </c>
      <c r="L300">
        <v>25</v>
      </c>
      <c r="M300" s="22">
        <f t="shared" si="8"/>
        <v>0.83333333333333337</v>
      </c>
      <c r="P300" s="23">
        <v>0.82638888888888884</v>
      </c>
      <c r="Q300" t="s">
        <v>15</v>
      </c>
      <c r="R300" s="12">
        <v>21</v>
      </c>
    </row>
    <row r="301" spans="9:18" x14ac:dyDescent="0.15">
      <c r="I301" s="23">
        <v>0.38888888888888901</v>
      </c>
      <c r="J301" t="s">
        <v>46</v>
      </c>
      <c r="K301" t="s">
        <v>50</v>
      </c>
      <c r="L301">
        <v>25</v>
      </c>
      <c r="M301" s="22">
        <f t="shared" si="8"/>
        <v>0.83333333333333337</v>
      </c>
      <c r="P301" s="23" t="s">
        <v>142</v>
      </c>
      <c r="R301" s="12">
        <v>96</v>
      </c>
    </row>
    <row r="302" spans="9:18" x14ac:dyDescent="0.15">
      <c r="I302" s="23">
        <v>0.39583333333333398</v>
      </c>
      <c r="J302" t="s">
        <v>46</v>
      </c>
      <c r="K302" t="s">
        <v>50</v>
      </c>
      <c r="L302">
        <v>28</v>
      </c>
      <c r="M302" s="22">
        <f t="shared" si="8"/>
        <v>0.93333333333333335</v>
      </c>
      <c r="P302" s="23">
        <v>0.83333333333333337</v>
      </c>
      <c r="Q302" t="s">
        <v>11</v>
      </c>
      <c r="R302" s="12">
        <v>66</v>
      </c>
    </row>
    <row r="303" spans="9:18" x14ac:dyDescent="0.15">
      <c r="I303" s="23">
        <v>0.40277777777777801</v>
      </c>
      <c r="J303" t="s">
        <v>46</v>
      </c>
      <c r="K303" t="s">
        <v>50</v>
      </c>
      <c r="L303">
        <v>28</v>
      </c>
      <c r="M303" s="22">
        <f t="shared" si="8"/>
        <v>0.93333333333333335</v>
      </c>
      <c r="P303" s="23">
        <v>0.83333333333333337</v>
      </c>
      <c r="Q303" t="s">
        <v>15</v>
      </c>
      <c r="R303" s="12">
        <v>23</v>
      </c>
    </row>
    <row r="304" spans="9:18" x14ac:dyDescent="0.15">
      <c r="I304" s="23">
        <v>0.40972222222222299</v>
      </c>
      <c r="J304" t="s">
        <v>46</v>
      </c>
      <c r="K304" t="s">
        <v>50</v>
      </c>
      <c r="L304">
        <v>27</v>
      </c>
      <c r="M304" s="22">
        <f t="shared" si="8"/>
        <v>0.9</v>
      </c>
      <c r="P304" s="23" t="s">
        <v>143</v>
      </c>
      <c r="R304" s="12">
        <v>89</v>
      </c>
    </row>
    <row r="305" spans="9:18" x14ac:dyDescent="0.15">
      <c r="I305" s="23">
        <v>0.41666666666666702</v>
      </c>
      <c r="J305" t="s">
        <v>46</v>
      </c>
      <c r="K305" t="s">
        <v>50</v>
      </c>
      <c r="L305">
        <v>25</v>
      </c>
      <c r="M305" s="22">
        <f t="shared" si="8"/>
        <v>0.83333333333333337</v>
      </c>
      <c r="P305" s="23">
        <v>0.84027777777777779</v>
      </c>
      <c r="Q305" t="s">
        <v>11</v>
      </c>
      <c r="R305" s="12">
        <v>61</v>
      </c>
    </row>
    <row r="306" spans="9:18" x14ac:dyDescent="0.15">
      <c r="I306" s="23">
        <v>0.42361111111111099</v>
      </c>
      <c r="J306" t="s">
        <v>46</v>
      </c>
      <c r="K306" t="s">
        <v>50</v>
      </c>
      <c r="L306">
        <v>25</v>
      </c>
      <c r="M306" s="22">
        <f t="shared" si="8"/>
        <v>0.83333333333333337</v>
      </c>
      <c r="P306" s="23">
        <v>0.84027777777777779</v>
      </c>
      <c r="Q306" t="s">
        <v>15</v>
      </c>
      <c r="R306" s="12">
        <v>18</v>
      </c>
    </row>
    <row r="307" spans="9:18" x14ac:dyDescent="0.15">
      <c r="I307" s="23">
        <v>0.43055555555555602</v>
      </c>
      <c r="J307" t="s">
        <v>46</v>
      </c>
      <c r="K307" t="s">
        <v>50</v>
      </c>
      <c r="L307">
        <v>28</v>
      </c>
      <c r="M307" s="22">
        <f t="shared" si="8"/>
        <v>0.93333333333333335</v>
      </c>
      <c r="P307" s="23" t="s">
        <v>144</v>
      </c>
      <c r="R307" s="12">
        <v>79</v>
      </c>
    </row>
    <row r="308" spans="9:18" x14ac:dyDescent="0.15">
      <c r="I308" s="23">
        <v>0.4375</v>
      </c>
      <c r="J308" t="s">
        <v>46</v>
      </c>
      <c r="K308" t="s">
        <v>50</v>
      </c>
      <c r="L308">
        <v>28</v>
      </c>
      <c r="M308" s="22">
        <f t="shared" si="8"/>
        <v>0.93333333333333335</v>
      </c>
      <c r="P308" s="23">
        <v>0.84722222222222221</v>
      </c>
      <c r="Q308" t="s">
        <v>11</v>
      </c>
      <c r="R308" s="12">
        <v>55</v>
      </c>
    </row>
    <row r="309" spans="9:18" x14ac:dyDescent="0.15">
      <c r="I309" s="23">
        <v>0.44444444444444497</v>
      </c>
      <c r="J309" t="s">
        <v>46</v>
      </c>
      <c r="K309" t="s">
        <v>50</v>
      </c>
      <c r="L309">
        <v>26</v>
      </c>
      <c r="M309" s="22">
        <f t="shared" si="8"/>
        <v>0.8666666666666667</v>
      </c>
      <c r="P309" s="23">
        <v>0.84722222222222221</v>
      </c>
      <c r="Q309" t="s">
        <v>15</v>
      </c>
      <c r="R309" s="12">
        <v>20</v>
      </c>
    </row>
    <row r="310" spans="9:18" x14ac:dyDescent="0.15">
      <c r="I310" s="23">
        <v>0.45138888888888901</v>
      </c>
      <c r="J310" t="s">
        <v>46</v>
      </c>
      <c r="K310" t="s">
        <v>50</v>
      </c>
      <c r="L310">
        <v>26</v>
      </c>
      <c r="M310" s="22">
        <f t="shared" si="8"/>
        <v>0.8666666666666667</v>
      </c>
      <c r="P310" s="23" t="s">
        <v>145</v>
      </c>
      <c r="R310" s="12">
        <v>75</v>
      </c>
    </row>
    <row r="311" spans="9:18" x14ac:dyDescent="0.15">
      <c r="I311" s="23">
        <v>0.45833333333333398</v>
      </c>
      <c r="J311" t="s">
        <v>46</v>
      </c>
      <c r="K311" t="s">
        <v>50</v>
      </c>
      <c r="L311">
        <v>27</v>
      </c>
      <c r="M311" s="22">
        <f t="shared" si="8"/>
        <v>0.9</v>
      </c>
      <c r="P311" s="23">
        <v>0.85416666666666663</v>
      </c>
      <c r="Q311" t="s">
        <v>11</v>
      </c>
      <c r="R311" s="12">
        <v>54</v>
      </c>
    </row>
    <row r="312" spans="9:18" x14ac:dyDescent="0.15">
      <c r="I312" s="23">
        <v>0.46527777777777801</v>
      </c>
      <c r="J312" t="s">
        <v>46</v>
      </c>
      <c r="K312" t="s">
        <v>50</v>
      </c>
      <c r="L312">
        <v>29</v>
      </c>
      <c r="M312" s="22">
        <f t="shared" si="8"/>
        <v>0.96666666666666667</v>
      </c>
      <c r="P312" s="23">
        <v>0.85416666666666663</v>
      </c>
      <c r="Q312" t="s">
        <v>15</v>
      </c>
      <c r="R312" s="12">
        <v>17</v>
      </c>
    </row>
    <row r="313" spans="9:18" x14ac:dyDescent="0.15">
      <c r="I313" s="23">
        <v>0.47222222222222299</v>
      </c>
      <c r="J313" t="s">
        <v>46</v>
      </c>
      <c r="K313" t="s">
        <v>50</v>
      </c>
      <c r="L313">
        <v>30</v>
      </c>
      <c r="M313" s="22">
        <f t="shared" si="8"/>
        <v>1</v>
      </c>
      <c r="P313" s="23" t="s">
        <v>146</v>
      </c>
      <c r="R313" s="12">
        <v>71</v>
      </c>
    </row>
    <row r="314" spans="9:18" x14ac:dyDescent="0.15">
      <c r="I314" s="23">
        <v>0.47916666666666702</v>
      </c>
      <c r="J314" t="s">
        <v>46</v>
      </c>
      <c r="K314" t="s">
        <v>50</v>
      </c>
      <c r="L314">
        <v>29</v>
      </c>
      <c r="M314" s="22">
        <f t="shared" si="8"/>
        <v>0.96666666666666667</v>
      </c>
      <c r="P314" s="23">
        <v>0.86111111111111116</v>
      </c>
      <c r="Q314" t="s">
        <v>11</v>
      </c>
      <c r="R314" s="12">
        <v>50</v>
      </c>
    </row>
    <row r="315" spans="9:18" x14ac:dyDescent="0.15">
      <c r="I315" s="23">
        <v>0.48611111111111199</v>
      </c>
      <c r="J315" t="s">
        <v>46</v>
      </c>
      <c r="K315" t="s">
        <v>50</v>
      </c>
      <c r="L315">
        <v>28</v>
      </c>
      <c r="M315" s="22">
        <f t="shared" si="8"/>
        <v>0.93333333333333335</v>
      </c>
      <c r="P315" s="23">
        <v>0.86111111111111116</v>
      </c>
      <c r="Q315" t="s">
        <v>15</v>
      </c>
      <c r="R315" s="12">
        <v>16</v>
      </c>
    </row>
    <row r="316" spans="9:18" x14ac:dyDescent="0.15">
      <c r="I316" s="23">
        <v>0.49305555555555602</v>
      </c>
      <c r="J316" t="s">
        <v>46</v>
      </c>
      <c r="K316" t="s">
        <v>50</v>
      </c>
      <c r="L316">
        <v>30</v>
      </c>
      <c r="M316" s="22">
        <f t="shared" si="8"/>
        <v>1</v>
      </c>
      <c r="P316" s="23" t="s">
        <v>147</v>
      </c>
      <c r="R316" s="12">
        <v>66</v>
      </c>
    </row>
    <row r="317" spans="9:18" x14ac:dyDescent="0.15">
      <c r="I317" s="23">
        <v>0.500000000000001</v>
      </c>
      <c r="J317" t="s">
        <v>46</v>
      </c>
      <c r="K317" t="s">
        <v>50</v>
      </c>
      <c r="L317">
        <v>29</v>
      </c>
      <c r="M317" s="22">
        <f t="shared" si="8"/>
        <v>0.96666666666666667</v>
      </c>
      <c r="P317" s="23">
        <v>0.86805555555555547</v>
      </c>
      <c r="Q317" t="s">
        <v>11</v>
      </c>
      <c r="R317" s="12">
        <v>40</v>
      </c>
    </row>
    <row r="318" spans="9:18" x14ac:dyDescent="0.15">
      <c r="I318" s="23">
        <v>0.50694444444444497</v>
      </c>
      <c r="J318" t="s">
        <v>46</v>
      </c>
      <c r="K318" t="s">
        <v>50</v>
      </c>
      <c r="L318">
        <v>28</v>
      </c>
      <c r="M318" s="22">
        <f t="shared" si="8"/>
        <v>0.93333333333333335</v>
      </c>
      <c r="P318" s="23">
        <v>0.86805555555555547</v>
      </c>
      <c r="Q318" t="s">
        <v>15</v>
      </c>
      <c r="R318" s="12">
        <v>16</v>
      </c>
    </row>
    <row r="319" spans="9:18" x14ac:dyDescent="0.15">
      <c r="I319" s="23">
        <v>0.51388888888888995</v>
      </c>
      <c r="J319" t="s">
        <v>46</v>
      </c>
      <c r="K319" t="s">
        <v>50</v>
      </c>
      <c r="L319">
        <v>28</v>
      </c>
      <c r="M319" s="22">
        <f t="shared" si="8"/>
        <v>0.93333333333333335</v>
      </c>
      <c r="P319" s="23" t="s">
        <v>148</v>
      </c>
      <c r="R319" s="12">
        <v>56</v>
      </c>
    </row>
    <row r="320" spans="9:18" x14ac:dyDescent="0.15">
      <c r="I320" s="23">
        <v>0.52083333333333404</v>
      </c>
      <c r="J320" t="s">
        <v>46</v>
      </c>
      <c r="K320" t="s">
        <v>50</v>
      </c>
      <c r="L320">
        <v>27</v>
      </c>
      <c r="M320" s="22">
        <f t="shared" si="8"/>
        <v>0.9</v>
      </c>
      <c r="P320" s="23">
        <v>0.875</v>
      </c>
      <c r="Q320" t="s">
        <v>11</v>
      </c>
      <c r="R320" s="12">
        <v>36</v>
      </c>
    </row>
    <row r="321" spans="9:18" x14ac:dyDescent="0.15">
      <c r="I321" s="23">
        <v>0.52777777777777901</v>
      </c>
      <c r="J321" t="s">
        <v>46</v>
      </c>
      <c r="K321" t="s">
        <v>50</v>
      </c>
      <c r="L321">
        <v>27</v>
      </c>
      <c r="M321" s="22">
        <f t="shared" si="8"/>
        <v>0.9</v>
      </c>
      <c r="P321" s="23">
        <v>0.875</v>
      </c>
      <c r="Q321" t="s">
        <v>15</v>
      </c>
      <c r="R321" s="12">
        <v>18</v>
      </c>
    </row>
    <row r="322" spans="9:18" x14ac:dyDescent="0.15">
      <c r="I322" s="23">
        <v>0.53472222222222299</v>
      </c>
      <c r="J322" t="s">
        <v>46</v>
      </c>
      <c r="K322" t="s">
        <v>50</v>
      </c>
      <c r="L322">
        <v>30</v>
      </c>
      <c r="M322" s="22">
        <f t="shared" si="8"/>
        <v>1</v>
      </c>
      <c r="P322" s="23" t="s">
        <v>149</v>
      </c>
      <c r="R322" s="12">
        <v>54</v>
      </c>
    </row>
    <row r="323" spans="9:18" x14ac:dyDescent="0.15">
      <c r="I323" s="23">
        <v>0.54166666666666796</v>
      </c>
      <c r="J323" t="s">
        <v>46</v>
      </c>
      <c r="K323" t="s">
        <v>50</v>
      </c>
      <c r="L323">
        <v>28</v>
      </c>
      <c r="M323" s="22">
        <f t="shared" si="8"/>
        <v>0.93333333333333335</v>
      </c>
      <c r="P323" s="23">
        <v>0.88194444444444453</v>
      </c>
      <c r="Q323" t="s">
        <v>11</v>
      </c>
      <c r="R323" s="12">
        <v>28</v>
      </c>
    </row>
    <row r="324" spans="9:18" x14ac:dyDescent="0.15">
      <c r="I324" s="23">
        <v>0.54861111111111205</v>
      </c>
      <c r="J324" t="s">
        <v>46</v>
      </c>
      <c r="K324" t="s">
        <v>50</v>
      </c>
      <c r="L324">
        <v>25</v>
      </c>
      <c r="M324" s="22">
        <f t="shared" si="8"/>
        <v>0.83333333333333337</v>
      </c>
      <c r="P324" s="23">
        <v>0.88194444444444453</v>
      </c>
      <c r="Q324" t="s">
        <v>15</v>
      </c>
      <c r="R324" s="12">
        <v>10</v>
      </c>
    </row>
    <row r="325" spans="9:18" x14ac:dyDescent="0.15">
      <c r="I325" s="23">
        <v>0.55555555555555602</v>
      </c>
      <c r="J325" t="s">
        <v>46</v>
      </c>
      <c r="K325" t="s">
        <v>50</v>
      </c>
      <c r="L325">
        <v>25</v>
      </c>
      <c r="M325" s="22">
        <f t="shared" si="8"/>
        <v>0.83333333333333337</v>
      </c>
      <c r="P325" s="23" t="s">
        <v>150</v>
      </c>
      <c r="R325" s="12">
        <v>38</v>
      </c>
    </row>
    <row r="326" spans="9:18" x14ac:dyDescent="0.15">
      <c r="I326" s="23">
        <v>0.562500000000001</v>
      </c>
      <c r="J326" t="s">
        <v>46</v>
      </c>
      <c r="K326" t="s">
        <v>50</v>
      </c>
      <c r="L326">
        <v>20</v>
      </c>
      <c r="M326" s="22">
        <f t="shared" si="8"/>
        <v>0.66666666666666663</v>
      </c>
      <c r="P326" s="23">
        <v>0.88888888888888884</v>
      </c>
      <c r="Q326" t="s">
        <v>11</v>
      </c>
      <c r="R326" s="12">
        <v>28</v>
      </c>
    </row>
    <row r="327" spans="9:18" x14ac:dyDescent="0.15">
      <c r="I327" s="23">
        <v>0.56944444444444497</v>
      </c>
      <c r="J327" t="s">
        <v>46</v>
      </c>
      <c r="K327" t="s">
        <v>50</v>
      </c>
      <c r="L327">
        <v>20</v>
      </c>
      <c r="M327" s="22">
        <f t="shared" si="8"/>
        <v>0.66666666666666663</v>
      </c>
      <c r="P327" s="23">
        <v>0.88888888888888884</v>
      </c>
      <c r="Q327" t="s">
        <v>15</v>
      </c>
      <c r="R327" s="12">
        <v>9</v>
      </c>
    </row>
    <row r="328" spans="9:18" x14ac:dyDescent="0.15">
      <c r="I328" s="23">
        <v>0.57638888888888995</v>
      </c>
      <c r="J328" t="s">
        <v>46</v>
      </c>
      <c r="K328" t="s">
        <v>50</v>
      </c>
      <c r="L328">
        <v>18</v>
      </c>
      <c r="M328" s="22">
        <f t="shared" si="8"/>
        <v>0.6</v>
      </c>
      <c r="P328" s="23" t="s">
        <v>151</v>
      </c>
      <c r="R328" s="12">
        <v>37</v>
      </c>
    </row>
    <row r="329" spans="9:18" x14ac:dyDescent="0.15">
      <c r="I329" s="23">
        <v>0.58333333333333404</v>
      </c>
      <c r="J329" t="s">
        <v>46</v>
      </c>
      <c r="K329" t="s">
        <v>50</v>
      </c>
      <c r="L329">
        <v>17</v>
      </c>
      <c r="M329" s="22">
        <f t="shared" si="8"/>
        <v>0.56666666666666665</v>
      </c>
      <c r="P329" s="23">
        <v>0.89583333333333337</v>
      </c>
      <c r="Q329" t="s">
        <v>11</v>
      </c>
      <c r="R329" s="12">
        <v>17</v>
      </c>
    </row>
    <row r="330" spans="9:18" x14ac:dyDescent="0.15">
      <c r="I330" s="23">
        <v>0.59027777777777901</v>
      </c>
      <c r="J330" t="s">
        <v>46</v>
      </c>
      <c r="K330" t="s">
        <v>50</v>
      </c>
      <c r="L330">
        <v>17</v>
      </c>
      <c r="M330" s="22">
        <f t="shared" si="8"/>
        <v>0.56666666666666665</v>
      </c>
      <c r="P330" s="23">
        <v>0.89583333333333337</v>
      </c>
      <c r="Q330" t="s">
        <v>15</v>
      </c>
      <c r="R330" s="12">
        <v>8</v>
      </c>
    </row>
    <row r="331" spans="9:18" x14ac:dyDescent="0.15">
      <c r="I331" s="23">
        <v>0.59722222222222299</v>
      </c>
      <c r="J331" t="s">
        <v>46</v>
      </c>
      <c r="K331" t="s">
        <v>50</v>
      </c>
      <c r="L331">
        <v>16</v>
      </c>
      <c r="M331" s="22">
        <f t="shared" si="8"/>
        <v>0.53333333333333333</v>
      </c>
      <c r="P331" s="23" t="s">
        <v>152</v>
      </c>
      <c r="R331" s="12">
        <v>25</v>
      </c>
    </row>
    <row r="332" spans="9:18" x14ac:dyDescent="0.15">
      <c r="I332" s="23">
        <v>0.60416666666666796</v>
      </c>
      <c r="J332" t="s">
        <v>46</v>
      </c>
      <c r="K332" t="s">
        <v>50</v>
      </c>
      <c r="L332">
        <v>14</v>
      </c>
      <c r="M332" s="22">
        <f t="shared" si="8"/>
        <v>0.46666666666666667</v>
      </c>
      <c r="P332" s="23">
        <v>0.90277777777777779</v>
      </c>
      <c r="Q332" t="s">
        <v>11</v>
      </c>
      <c r="R332" s="12">
        <v>13</v>
      </c>
    </row>
    <row r="333" spans="9:18" x14ac:dyDescent="0.15">
      <c r="I333" s="23">
        <v>0.61111111111111205</v>
      </c>
      <c r="J333" t="s">
        <v>46</v>
      </c>
      <c r="K333" t="s">
        <v>50</v>
      </c>
      <c r="L333">
        <v>10</v>
      </c>
      <c r="M333" s="22">
        <f t="shared" si="8"/>
        <v>0.33333333333333331</v>
      </c>
      <c r="P333" s="23">
        <v>0.90277777777777779</v>
      </c>
      <c r="Q333" t="s">
        <v>15</v>
      </c>
      <c r="R333" s="12">
        <v>8</v>
      </c>
    </row>
    <row r="334" spans="9:18" x14ac:dyDescent="0.15">
      <c r="I334" s="23">
        <v>0.61805555555555702</v>
      </c>
      <c r="J334" t="s">
        <v>46</v>
      </c>
      <c r="K334" t="s">
        <v>50</v>
      </c>
      <c r="L334">
        <v>8</v>
      </c>
      <c r="M334" s="22">
        <f t="shared" si="8"/>
        <v>0.26666666666666666</v>
      </c>
      <c r="P334" s="23" t="s">
        <v>153</v>
      </c>
      <c r="R334" s="12">
        <v>21</v>
      </c>
    </row>
    <row r="335" spans="9:18" x14ac:dyDescent="0.15">
      <c r="I335" s="23">
        <v>0.625000000000001</v>
      </c>
      <c r="J335" t="s">
        <v>46</v>
      </c>
      <c r="K335" t="s">
        <v>50</v>
      </c>
      <c r="L335">
        <v>8</v>
      </c>
      <c r="M335" s="22">
        <f t="shared" si="8"/>
        <v>0.26666666666666666</v>
      </c>
      <c r="P335" s="23">
        <v>0.90972222222222221</v>
      </c>
      <c r="Q335" t="s">
        <v>11</v>
      </c>
      <c r="R335" s="12">
        <v>13</v>
      </c>
    </row>
    <row r="336" spans="9:18" x14ac:dyDescent="0.15">
      <c r="I336" s="23">
        <v>0.63194444444444597</v>
      </c>
      <c r="J336" t="s">
        <v>46</v>
      </c>
      <c r="K336" t="s">
        <v>50</v>
      </c>
      <c r="L336">
        <v>8</v>
      </c>
      <c r="M336" s="22">
        <f t="shared" si="8"/>
        <v>0.26666666666666666</v>
      </c>
      <c r="P336" s="23">
        <v>0.90972222222222221</v>
      </c>
      <c r="Q336" t="s">
        <v>15</v>
      </c>
      <c r="R336" s="12">
        <v>5</v>
      </c>
    </row>
    <row r="337" spans="9:18" x14ac:dyDescent="0.15">
      <c r="I337" s="23">
        <v>0.63888888888888995</v>
      </c>
      <c r="J337" t="s">
        <v>46</v>
      </c>
      <c r="K337" t="s">
        <v>50</v>
      </c>
      <c r="L337">
        <v>7</v>
      </c>
      <c r="M337" s="22">
        <f t="shared" si="8"/>
        <v>0.23333333333333334</v>
      </c>
      <c r="P337" s="23" t="s">
        <v>154</v>
      </c>
      <c r="R337" s="12">
        <v>18</v>
      </c>
    </row>
    <row r="338" spans="9:18" x14ac:dyDescent="0.15">
      <c r="I338" s="23">
        <v>0.64583333333333504</v>
      </c>
      <c r="J338" t="s">
        <v>46</v>
      </c>
      <c r="K338" t="s">
        <v>50</v>
      </c>
      <c r="L338">
        <v>10</v>
      </c>
      <c r="M338" s="22">
        <f t="shared" si="8"/>
        <v>0.33333333333333331</v>
      </c>
      <c r="P338" s="23">
        <v>0.91666666666666663</v>
      </c>
      <c r="Q338" t="s">
        <v>11</v>
      </c>
      <c r="R338" s="12">
        <v>7</v>
      </c>
    </row>
    <row r="339" spans="9:18" x14ac:dyDescent="0.15">
      <c r="I339" s="23">
        <v>0.65277777777777901</v>
      </c>
      <c r="J339" t="s">
        <v>46</v>
      </c>
      <c r="K339" t="s">
        <v>50</v>
      </c>
      <c r="L339">
        <v>9</v>
      </c>
      <c r="M339" s="22">
        <f t="shared" si="8"/>
        <v>0.3</v>
      </c>
      <c r="P339" s="23">
        <v>0.91666666666666663</v>
      </c>
      <c r="Q339" t="s">
        <v>15</v>
      </c>
      <c r="R339" s="12">
        <v>3</v>
      </c>
    </row>
    <row r="340" spans="9:18" x14ac:dyDescent="0.15">
      <c r="I340" s="23">
        <v>0.65972222222222399</v>
      </c>
      <c r="J340" t="s">
        <v>46</v>
      </c>
      <c r="K340" t="s">
        <v>50</v>
      </c>
      <c r="L340">
        <v>15</v>
      </c>
      <c r="M340" s="22">
        <f t="shared" si="8"/>
        <v>0.5</v>
      </c>
      <c r="P340" s="23" t="s">
        <v>155</v>
      </c>
      <c r="R340" s="12">
        <v>10</v>
      </c>
    </row>
    <row r="341" spans="9:18" x14ac:dyDescent="0.15">
      <c r="I341" s="23">
        <v>0.66666666666666796</v>
      </c>
      <c r="J341" t="s">
        <v>46</v>
      </c>
      <c r="K341" t="s">
        <v>50</v>
      </c>
      <c r="L341">
        <v>20</v>
      </c>
      <c r="M341" s="22">
        <f t="shared" si="8"/>
        <v>0.66666666666666663</v>
      </c>
      <c r="P341" s="23" t="s">
        <v>29</v>
      </c>
      <c r="R341" s="12">
        <v>10423</v>
      </c>
    </row>
    <row r="342" spans="9:18" x14ac:dyDescent="0.15">
      <c r="I342" s="23">
        <v>0.67361111111111305</v>
      </c>
      <c r="J342" t="s">
        <v>46</v>
      </c>
      <c r="K342" t="s">
        <v>50</v>
      </c>
      <c r="L342">
        <v>20</v>
      </c>
      <c r="M342" s="22">
        <f t="shared" si="8"/>
        <v>0.66666666666666663</v>
      </c>
    </row>
    <row r="343" spans="9:18" x14ac:dyDescent="0.15">
      <c r="I343" s="23">
        <v>0.68055555555555702</v>
      </c>
      <c r="J343" t="s">
        <v>46</v>
      </c>
      <c r="K343" t="s">
        <v>50</v>
      </c>
      <c r="L343">
        <v>26</v>
      </c>
      <c r="M343" s="22">
        <f t="shared" si="8"/>
        <v>0.8666666666666667</v>
      </c>
    </row>
    <row r="344" spans="9:18" x14ac:dyDescent="0.15">
      <c r="I344" s="23">
        <v>0.687500000000002</v>
      </c>
      <c r="J344" t="s">
        <v>46</v>
      </c>
      <c r="K344" t="s">
        <v>50</v>
      </c>
      <c r="L344">
        <v>27</v>
      </c>
      <c r="M344" s="22">
        <f t="shared" si="8"/>
        <v>0.9</v>
      </c>
    </row>
    <row r="345" spans="9:18" x14ac:dyDescent="0.15">
      <c r="I345" s="23">
        <v>0.69444444444444597</v>
      </c>
      <c r="J345" t="s">
        <v>46</v>
      </c>
      <c r="K345" t="s">
        <v>50</v>
      </c>
      <c r="L345">
        <v>26</v>
      </c>
      <c r="M345" s="22">
        <f t="shared" si="8"/>
        <v>0.8666666666666667</v>
      </c>
    </row>
    <row r="346" spans="9:18" x14ac:dyDescent="0.15">
      <c r="I346" s="23">
        <v>0.70138888888888995</v>
      </c>
      <c r="J346" t="s">
        <v>46</v>
      </c>
      <c r="K346" t="s">
        <v>50</v>
      </c>
      <c r="L346">
        <v>27</v>
      </c>
      <c r="M346" s="22">
        <f t="shared" si="8"/>
        <v>0.9</v>
      </c>
    </row>
    <row r="347" spans="9:18" x14ac:dyDescent="0.15">
      <c r="I347" s="23">
        <v>0.70833333333333504</v>
      </c>
      <c r="J347" t="s">
        <v>46</v>
      </c>
      <c r="K347" t="s">
        <v>50</v>
      </c>
      <c r="L347">
        <v>28</v>
      </c>
      <c r="M347" s="22">
        <f t="shared" si="8"/>
        <v>0.93333333333333335</v>
      </c>
    </row>
    <row r="348" spans="9:18" x14ac:dyDescent="0.15">
      <c r="I348" s="23">
        <v>0.71527777777777901</v>
      </c>
      <c r="J348" t="s">
        <v>46</v>
      </c>
      <c r="K348" t="s">
        <v>50</v>
      </c>
      <c r="L348">
        <v>28</v>
      </c>
      <c r="M348" s="22">
        <f t="shared" si="8"/>
        <v>0.93333333333333335</v>
      </c>
    </row>
    <row r="349" spans="9:18" x14ac:dyDescent="0.15">
      <c r="I349" s="23">
        <v>0.72222222222222399</v>
      </c>
      <c r="J349" t="s">
        <v>46</v>
      </c>
      <c r="K349" t="s">
        <v>50</v>
      </c>
      <c r="L349">
        <v>26</v>
      </c>
      <c r="M349" s="22">
        <f t="shared" ref="M349:M377" si="9">L349/$D$6</f>
        <v>0.8666666666666667</v>
      </c>
    </row>
    <row r="350" spans="9:18" x14ac:dyDescent="0.15">
      <c r="I350" s="23">
        <v>0.72916666666666796</v>
      </c>
      <c r="J350" t="s">
        <v>46</v>
      </c>
      <c r="K350" t="s">
        <v>50</v>
      </c>
      <c r="L350">
        <v>25</v>
      </c>
      <c r="M350" s="22">
        <f t="shared" si="9"/>
        <v>0.83333333333333337</v>
      </c>
    </row>
    <row r="351" spans="9:18" x14ac:dyDescent="0.15">
      <c r="I351" s="23">
        <v>0.73611111111111305</v>
      </c>
      <c r="J351" t="s">
        <v>46</v>
      </c>
      <c r="K351" t="s">
        <v>50</v>
      </c>
      <c r="L351">
        <v>29</v>
      </c>
      <c r="M351" s="22">
        <f t="shared" si="9"/>
        <v>0.96666666666666667</v>
      </c>
    </row>
    <row r="352" spans="9:18" x14ac:dyDescent="0.15">
      <c r="I352" s="23">
        <v>0.74305555555555702</v>
      </c>
      <c r="J352" t="s">
        <v>46</v>
      </c>
      <c r="K352" t="s">
        <v>50</v>
      </c>
      <c r="L352">
        <v>30</v>
      </c>
      <c r="M352" s="22">
        <f t="shared" si="9"/>
        <v>1</v>
      </c>
    </row>
    <row r="353" spans="9:13" x14ac:dyDescent="0.15">
      <c r="I353" s="23">
        <v>0.750000000000002</v>
      </c>
      <c r="J353" t="s">
        <v>46</v>
      </c>
      <c r="K353" t="s">
        <v>50</v>
      </c>
      <c r="L353">
        <v>30</v>
      </c>
      <c r="M353" s="22">
        <f t="shared" si="9"/>
        <v>1</v>
      </c>
    </row>
    <row r="354" spans="9:13" x14ac:dyDescent="0.15">
      <c r="I354" s="23">
        <v>0.75694444444444597</v>
      </c>
      <c r="J354" t="s">
        <v>46</v>
      </c>
      <c r="K354" t="s">
        <v>50</v>
      </c>
      <c r="L354">
        <v>29</v>
      </c>
      <c r="M354" s="22">
        <f t="shared" si="9"/>
        <v>0.96666666666666667</v>
      </c>
    </row>
    <row r="355" spans="9:13" x14ac:dyDescent="0.15">
      <c r="I355" s="23">
        <v>0.76388888888889095</v>
      </c>
      <c r="J355" t="s">
        <v>46</v>
      </c>
      <c r="K355" t="s">
        <v>50</v>
      </c>
      <c r="L355">
        <v>30</v>
      </c>
      <c r="M355" s="22">
        <f t="shared" si="9"/>
        <v>1</v>
      </c>
    </row>
    <row r="356" spans="9:13" x14ac:dyDescent="0.15">
      <c r="I356" s="23">
        <v>0.77083333333333504</v>
      </c>
      <c r="J356" t="s">
        <v>46</v>
      </c>
      <c r="K356" t="s">
        <v>50</v>
      </c>
      <c r="L356">
        <v>30</v>
      </c>
      <c r="M356" s="22">
        <f t="shared" si="9"/>
        <v>1</v>
      </c>
    </row>
    <row r="357" spans="9:13" x14ac:dyDescent="0.15">
      <c r="I357" s="23">
        <v>0.77777777777778001</v>
      </c>
      <c r="J357" t="s">
        <v>46</v>
      </c>
      <c r="K357" t="s">
        <v>50</v>
      </c>
      <c r="L357">
        <v>29</v>
      </c>
      <c r="M357" s="22">
        <f t="shared" si="9"/>
        <v>0.96666666666666667</v>
      </c>
    </row>
    <row r="358" spans="9:13" x14ac:dyDescent="0.15">
      <c r="I358" s="23">
        <v>0.78472222222222399</v>
      </c>
      <c r="J358" t="s">
        <v>46</v>
      </c>
      <c r="K358" t="s">
        <v>50</v>
      </c>
      <c r="L358">
        <v>28</v>
      </c>
      <c r="M358" s="22">
        <f t="shared" si="9"/>
        <v>0.93333333333333335</v>
      </c>
    </row>
    <row r="359" spans="9:13" x14ac:dyDescent="0.15">
      <c r="I359" s="23">
        <v>0.79166666666666896</v>
      </c>
      <c r="J359" t="s">
        <v>46</v>
      </c>
      <c r="K359" t="s">
        <v>50</v>
      </c>
      <c r="L359">
        <v>28</v>
      </c>
      <c r="M359" s="22">
        <f t="shared" si="9"/>
        <v>0.93333333333333335</v>
      </c>
    </row>
    <row r="360" spans="9:13" x14ac:dyDescent="0.15">
      <c r="I360" s="23">
        <v>0.79861111111111305</v>
      </c>
      <c r="J360" t="s">
        <v>46</v>
      </c>
      <c r="K360" t="s">
        <v>50</v>
      </c>
      <c r="L360">
        <v>28</v>
      </c>
      <c r="M360" s="22">
        <f t="shared" si="9"/>
        <v>0.93333333333333335</v>
      </c>
    </row>
    <row r="361" spans="9:13" x14ac:dyDescent="0.15">
      <c r="I361" s="23">
        <v>0.80555555555555802</v>
      </c>
      <c r="J361" t="s">
        <v>46</v>
      </c>
      <c r="K361" t="s">
        <v>50</v>
      </c>
      <c r="L361">
        <v>25</v>
      </c>
      <c r="M361" s="22">
        <f t="shared" si="9"/>
        <v>0.83333333333333337</v>
      </c>
    </row>
    <row r="362" spans="9:13" x14ac:dyDescent="0.15">
      <c r="I362" s="23">
        <v>0.812500000000002</v>
      </c>
      <c r="J362" t="s">
        <v>46</v>
      </c>
      <c r="K362" t="s">
        <v>50</v>
      </c>
      <c r="L362">
        <v>21</v>
      </c>
      <c r="M362" s="22">
        <f t="shared" si="9"/>
        <v>0.7</v>
      </c>
    </row>
    <row r="363" spans="9:13" x14ac:dyDescent="0.15">
      <c r="I363" s="23">
        <v>0.81944444444444697</v>
      </c>
      <c r="J363" t="s">
        <v>46</v>
      </c>
      <c r="K363" t="s">
        <v>50</v>
      </c>
      <c r="L363">
        <v>15</v>
      </c>
      <c r="M363" s="22">
        <f t="shared" si="9"/>
        <v>0.5</v>
      </c>
    </row>
    <row r="364" spans="9:13" x14ac:dyDescent="0.15">
      <c r="I364" s="23">
        <v>0.82638888888889095</v>
      </c>
      <c r="J364" t="s">
        <v>46</v>
      </c>
      <c r="K364" t="s">
        <v>50</v>
      </c>
      <c r="L364">
        <v>12</v>
      </c>
      <c r="M364" s="22">
        <f t="shared" si="9"/>
        <v>0.4</v>
      </c>
    </row>
    <row r="365" spans="9:13" x14ac:dyDescent="0.15">
      <c r="I365" s="23">
        <v>0.83333333333333504</v>
      </c>
      <c r="J365" t="s">
        <v>46</v>
      </c>
      <c r="K365" t="s">
        <v>50</v>
      </c>
      <c r="L365">
        <v>10</v>
      </c>
      <c r="M365" s="22">
        <f t="shared" si="9"/>
        <v>0.33333333333333331</v>
      </c>
    </row>
    <row r="366" spans="9:13" x14ac:dyDescent="0.15">
      <c r="I366" s="23">
        <v>0.84027777777778001</v>
      </c>
      <c r="J366" t="s">
        <v>46</v>
      </c>
      <c r="K366" t="s">
        <v>50</v>
      </c>
      <c r="L366">
        <v>10</v>
      </c>
      <c r="M366" s="22">
        <f t="shared" si="9"/>
        <v>0.33333333333333331</v>
      </c>
    </row>
    <row r="367" spans="9:13" x14ac:dyDescent="0.15">
      <c r="I367" s="23">
        <v>0.84722222222222499</v>
      </c>
      <c r="J367" t="s">
        <v>46</v>
      </c>
      <c r="K367" t="s">
        <v>50</v>
      </c>
      <c r="L367">
        <v>11</v>
      </c>
      <c r="M367" s="22">
        <f t="shared" si="9"/>
        <v>0.36666666666666664</v>
      </c>
    </row>
    <row r="368" spans="9:13" x14ac:dyDescent="0.15">
      <c r="I368" s="23">
        <v>0.85416666666666896</v>
      </c>
      <c r="J368" t="s">
        <v>46</v>
      </c>
      <c r="K368" t="s">
        <v>50</v>
      </c>
      <c r="L368">
        <v>10</v>
      </c>
      <c r="M368" s="22">
        <f t="shared" si="9"/>
        <v>0.33333333333333331</v>
      </c>
    </row>
    <row r="369" spans="9:13" x14ac:dyDescent="0.15">
      <c r="I369" s="23">
        <v>0.86111111111111305</v>
      </c>
      <c r="J369" t="s">
        <v>46</v>
      </c>
      <c r="K369" t="s">
        <v>50</v>
      </c>
      <c r="L369">
        <v>9</v>
      </c>
      <c r="M369" s="22">
        <f t="shared" si="9"/>
        <v>0.3</v>
      </c>
    </row>
    <row r="370" spans="9:13" x14ac:dyDescent="0.15">
      <c r="I370" s="23">
        <v>0.86805555555555802</v>
      </c>
      <c r="J370" t="s">
        <v>46</v>
      </c>
      <c r="K370" t="s">
        <v>50</v>
      </c>
      <c r="L370">
        <v>7</v>
      </c>
      <c r="M370" s="22">
        <f t="shared" si="9"/>
        <v>0.23333333333333334</v>
      </c>
    </row>
    <row r="371" spans="9:13" x14ac:dyDescent="0.15">
      <c r="I371" s="23">
        <v>0.875000000000002</v>
      </c>
      <c r="J371" t="s">
        <v>46</v>
      </c>
      <c r="K371" t="s">
        <v>50</v>
      </c>
      <c r="L371">
        <v>5</v>
      </c>
      <c r="M371" s="22">
        <f t="shared" si="9"/>
        <v>0.16666666666666666</v>
      </c>
    </row>
    <row r="372" spans="9:13" x14ac:dyDescent="0.15">
      <c r="I372" s="23">
        <v>0.88194444444444697</v>
      </c>
      <c r="J372" t="s">
        <v>46</v>
      </c>
      <c r="K372" t="s">
        <v>50</v>
      </c>
      <c r="L372">
        <v>3</v>
      </c>
      <c r="M372" s="22">
        <f t="shared" si="9"/>
        <v>0.1</v>
      </c>
    </row>
    <row r="373" spans="9:13" x14ac:dyDescent="0.15">
      <c r="I373" s="23">
        <v>0.88888888888889095</v>
      </c>
      <c r="J373" t="s">
        <v>46</v>
      </c>
      <c r="K373" t="s">
        <v>50</v>
      </c>
      <c r="L373">
        <v>5</v>
      </c>
      <c r="M373" s="22">
        <f t="shared" si="9"/>
        <v>0.16666666666666666</v>
      </c>
    </row>
    <row r="374" spans="9:13" x14ac:dyDescent="0.15">
      <c r="I374" s="23">
        <v>0.89583333333333603</v>
      </c>
      <c r="J374" t="s">
        <v>46</v>
      </c>
      <c r="K374" t="s">
        <v>50</v>
      </c>
      <c r="L374">
        <v>2</v>
      </c>
      <c r="M374" s="22">
        <f t="shared" si="9"/>
        <v>6.6666666666666666E-2</v>
      </c>
    </row>
    <row r="375" spans="9:13" x14ac:dyDescent="0.15">
      <c r="I375" s="23">
        <v>0.90277777777778001</v>
      </c>
      <c r="J375" t="s">
        <v>46</v>
      </c>
      <c r="K375" t="s">
        <v>50</v>
      </c>
      <c r="L375">
        <v>0</v>
      </c>
      <c r="M375" s="22">
        <f t="shared" si="9"/>
        <v>0</v>
      </c>
    </row>
    <row r="376" spans="9:13" x14ac:dyDescent="0.15">
      <c r="I376" s="23">
        <v>0.90972222222222499</v>
      </c>
      <c r="J376" t="s">
        <v>46</v>
      </c>
      <c r="K376" t="s">
        <v>50</v>
      </c>
      <c r="L376">
        <v>0</v>
      </c>
      <c r="M376" s="22">
        <f t="shared" si="9"/>
        <v>0</v>
      </c>
    </row>
    <row r="377" spans="9:13" x14ac:dyDescent="0.15">
      <c r="I377" s="23">
        <v>0.91666666666666896</v>
      </c>
      <c r="J377" t="s">
        <v>46</v>
      </c>
      <c r="K377" t="s">
        <v>50</v>
      </c>
      <c r="L377">
        <v>0</v>
      </c>
      <c r="M377" s="22">
        <f t="shared" si="9"/>
        <v>0</v>
      </c>
    </row>
    <row r="378" spans="9:13" x14ac:dyDescent="0.15">
      <c r="I378" s="23">
        <v>0.27083333333333331</v>
      </c>
      <c r="J378" t="s">
        <v>46</v>
      </c>
      <c r="K378" t="s">
        <v>51</v>
      </c>
      <c r="L378">
        <v>0</v>
      </c>
      <c r="M378" s="22">
        <f>L378/$D$7</f>
        <v>0</v>
      </c>
    </row>
    <row r="379" spans="9:13" x14ac:dyDescent="0.15">
      <c r="I379" s="23">
        <v>0.27777777777777779</v>
      </c>
      <c r="J379" t="s">
        <v>46</v>
      </c>
      <c r="K379" t="s">
        <v>51</v>
      </c>
      <c r="L379">
        <v>0</v>
      </c>
      <c r="M379" s="22">
        <f t="shared" ref="M379:M442" si="10">L379/$D$7</f>
        <v>0</v>
      </c>
    </row>
    <row r="380" spans="9:13" x14ac:dyDescent="0.15">
      <c r="I380" s="23">
        <v>0.28472222222222199</v>
      </c>
      <c r="J380" t="s">
        <v>46</v>
      </c>
      <c r="K380" t="s">
        <v>51</v>
      </c>
      <c r="L380">
        <v>0</v>
      </c>
      <c r="M380" s="22">
        <f t="shared" si="10"/>
        <v>0</v>
      </c>
    </row>
    <row r="381" spans="9:13" x14ac:dyDescent="0.15">
      <c r="I381" s="23">
        <v>0.29166666666666702</v>
      </c>
      <c r="J381" t="s">
        <v>46</v>
      </c>
      <c r="K381" t="s">
        <v>51</v>
      </c>
      <c r="L381">
        <v>0</v>
      </c>
      <c r="M381" s="22">
        <f t="shared" si="10"/>
        <v>0</v>
      </c>
    </row>
    <row r="382" spans="9:13" x14ac:dyDescent="0.15">
      <c r="I382" s="23">
        <v>0.29861111111111099</v>
      </c>
      <c r="J382" t="s">
        <v>46</v>
      </c>
      <c r="K382" t="s">
        <v>51</v>
      </c>
      <c r="L382">
        <v>0</v>
      </c>
      <c r="M382" s="22">
        <f t="shared" si="10"/>
        <v>0</v>
      </c>
    </row>
    <row r="383" spans="9:13" x14ac:dyDescent="0.15">
      <c r="I383" s="23">
        <v>0.30555555555555602</v>
      </c>
      <c r="J383" t="s">
        <v>46</v>
      </c>
      <c r="K383" t="s">
        <v>51</v>
      </c>
      <c r="L383">
        <v>0</v>
      </c>
      <c r="M383" s="22">
        <f t="shared" si="10"/>
        <v>0</v>
      </c>
    </row>
    <row r="384" spans="9:13" x14ac:dyDescent="0.15">
      <c r="I384" s="23">
        <v>0.3125</v>
      </c>
      <c r="J384" t="s">
        <v>46</v>
      </c>
      <c r="K384" t="s">
        <v>51</v>
      </c>
      <c r="L384">
        <v>0</v>
      </c>
      <c r="M384" s="22">
        <f t="shared" si="10"/>
        <v>0</v>
      </c>
    </row>
    <row r="385" spans="9:13" x14ac:dyDescent="0.15">
      <c r="I385" s="23">
        <v>0.31944444444444497</v>
      </c>
      <c r="J385" t="s">
        <v>46</v>
      </c>
      <c r="K385" t="s">
        <v>51</v>
      </c>
      <c r="L385">
        <v>2</v>
      </c>
      <c r="M385" s="22">
        <f t="shared" si="10"/>
        <v>0.08</v>
      </c>
    </row>
    <row r="386" spans="9:13" x14ac:dyDescent="0.15">
      <c r="I386" s="23">
        <v>0.32638888888888901</v>
      </c>
      <c r="J386" t="s">
        <v>46</v>
      </c>
      <c r="K386" t="s">
        <v>51</v>
      </c>
      <c r="L386">
        <v>2</v>
      </c>
      <c r="M386" s="22">
        <f t="shared" si="10"/>
        <v>0.08</v>
      </c>
    </row>
    <row r="387" spans="9:13" x14ac:dyDescent="0.15">
      <c r="I387" s="23">
        <v>0.33333333333333398</v>
      </c>
      <c r="J387" t="s">
        <v>46</v>
      </c>
      <c r="K387" t="s">
        <v>51</v>
      </c>
      <c r="L387">
        <v>5</v>
      </c>
      <c r="M387" s="22">
        <f t="shared" si="10"/>
        <v>0.2</v>
      </c>
    </row>
    <row r="388" spans="9:13" x14ac:dyDescent="0.15">
      <c r="I388" s="23">
        <v>0.34027777777777801</v>
      </c>
      <c r="J388" t="s">
        <v>46</v>
      </c>
      <c r="K388" t="s">
        <v>51</v>
      </c>
      <c r="L388">
        <v>6</v>
      </c>
      <c r="M388" s="22">
        <f t="shared" si="10"/>
        <v>0.24</v>
      </c>
    </row>
    <row r="389" spans="9:13" x14ac:dyDescent="0.15">
      <c r="I389" s="23">
        <v>0.34722222222222299</v>
      </c>
      <c r="J389" t="s">
        <v>46</v>
      </c>
      <c r="K389" t="s">
        <v>51</v>
      </c>
      <c r="L389">
        <v>6</v>
      </c>
      <c r="M389" s="22">
        <f t="shared" si="10"/>
        <v>0.24</v>
      </c>
    </row>
    <row r="390" spans="9:13" x14ac:dyDescent="0.15">
      <c r="I390" s="23">
        <v>0.35416666666666702</v>
      </c>
      <c r="J390" t="s">
        <v>46</v>
      </c>
      <c r="K390" t="s">
        <v>51</v>
      </c>
      <c r="L390">
        <v>5</v>
      </c>
      <c r="M390" s="22">
        <f t="shared" si="10"/>
        <v>0.2</v>
      </c>
    </row>
    <row r="391" spans="9:13" x14ac:dyDescent="0.15">
      <c r="I391" s="23">
        <v>0.36111111111111099</v>
      </c>
      <c r="J391" t="s">
        <v>46</v>
      </c>
      <c r="K391" t="s">
        <v>51</v>
      </c>
      <c r="L391">
        <v>6</v>
      </c>
      <c r="M391" s="22">
        <f t="shared" si="10"/>
        <v>0.24</v>
      </c>
    </row>
    <row r="392" spans="9:13" x14ac:dyDescent="0.15">
      <c r="I392" s="23">
        <v>0.36805555555555602</v>
      </c>
      <c r="J392" t="s">
        <v>46</v>
      </c>
      <c r="K392" t="s">
        <v>51</v>
      </c>
      <c r="L392">
        <v>8</v>
      </c>
      <c r="M392" s="22">
        <f t="shared" si="10"/>
        <v>0.32</v>
      </c>
    </row>
    <row r="393" spans="9:13" x14ac:dyDescent="0.15">
      <c r="I393" s="23">
        <v>0.375</v>
      </c>
      <c r="J393" t="s">
        <v>46</v>
      </c>
      <c r="K393" t="s">
        <v>51</v>
      </c>
      <c r="L393">
        <v>8</v>
      </c>
      <c r="M393" s="22">
        <f t="shared" si="10"/>
        <v>0.32</v>
      </c>
    </row>
    <row r="394" spans="9:13" x14ac:dyDescent="0.15">
      <c r="I394" s="23">
        <v>0.38194444444444497</v>
      </c>
      <c r="J394" t="s">
        <v>46</v>
      </c>
      <c r="K394" t="s">
        <v>51</v>
      </c>
      <c r="L394">
        <v>10</v>
      </c>
      <c r="M394" s="22">
        <f t="shared" si="10"/>
        <v>0.4</v>
      </c>
    </row>
    <row r="395" spans="9:13" x14ac:dyDescent="0.15">
      <c r="I395" s="23">
        <v>0.38888888888888901</v>
      </c>
      <c r="J395" t="s">
        <v>46</v>
      </c>
      <c r="K395" t="s">
        <v>51</v>
      </c>
      <c r="L395">
        <v>10</v>
      </c>
      <c r="M395" s="22">
        <f t="shared" si="10"/>
        <v>0.4</v>
      </c>
    </row>
    <row r="396" spans="9:13" x14ac:dyDescent="0.15">
      <c r="I396" s="23">
        <v>0.39583333333333398</v>
      </c>
      <c r="J396" t="s">
        <v>46</v>
      </c>
      <c r="K396" t="s">
        <v>51</v>
      </c>
      <c r="L396">
        <v>10</v>
      </c>
      <c r="M396" s="22">
        <f t="shared" si="10"/>
        <v>0.4</v>
      </c>
    </row>
    <row r="397" spans="9:13" x14ac:dyDescent="0.15">
      <c r="I397" s="23">
        <v>0.40277777777777801</v>
      </c>
      <c r="J397" t="s">
        <v>46</v>
      </c>
      <c r="K397" t="s">
        <v>51</v>
      </c>
      <c r="L397">
        <v>12</v>
      </c>
      <c r="M397" s="22">
        <f t="shared" si="10"/>
        <v>0.48</v>
      </c>
    </row>
    <row r="398" spans="9:13" x14ac:dyDescent="0.15">
      <c r="I398" s="23">
        <v>0.40972222222222299</v>
      </c>
      <c r="J398" t="s">
        <v>46</v>
      </c>
      <c r="K398" t="s">
        <v>51</v>
      </c>
      <c r="L398">
        <v>12</v>
      </c>
      <c r="M398" s="22">
        <f t="shared" si="10"/>
        <v>0.48</v>
      </c>
    </row>
    <row r="399" spans="9:13" x14ac:dyDescent="0.15">
      <c r="I399" s="23">
        <v>0.41666666666666702</v>
      </c>
      <c r="J399" t="s">
        <v>46</v>
      </c>
      <c r="K399" t="s">
        <v>51</v>
      </c>
      <c r="L399">
        <v>12</v>
      </c>
      <c r="M399" s="22">
        <f t="shared" si="10"/>
        <v>0.48</v>
      </c>
    </row>
    <row r="400" spans="9:13" x14ac:dyDescent="0.15">
      <c r="I400" s="23">
        <v>0.42361111111111099</v>
      </c>
      <c r="J400" t="s">
        <v>46</v>
      </c>
      <c r="K400" t="s">
        <v>51</v>
      </c>
      <c r="L400">
        <v>16</v>
      </c>
      <c r="M400" s="22">
        <f t="shared" si="10"/>
        <v>0.64</v>
      </c>
    </row>
    <row r="401" spans="9:13" x14ac:dyDescent="0.15">
      <c r="I401" s="23">
        <v>0.43055555555555602</v>
      </c>
      <c r="J401" t="s">
        <v>46</v>
      </c>
      <c r="K401" t="s">
        <v>51</v>
      </c>
      <c r="L401">
        <v>15</v>
      </c>
      <c r="M401" s="22">
        <f t="shared" si="10"/>
        <v>0.6</v>
      </c>
    </row>
    <row r="402" spans="9:13" x14ac:dyDescent="0.15">
      <c r="I402" s="23">
        <v>0.4375</v>
      </c>
      <c r="J402" t="s">
        <v>46</v>
      </c>
      <c r="K402" t="s">
        <v>51</v>
      </c>
      <c r="L402">
        <v>18</v>
      </c>
      <c r="M402" s="22">
        <f t="shared" si="10"/>
        <v>0.72</v>
      </c>
    </row>
    <row r="403" spans="9:13" x14ac:dyDescent="0.15">
      <c r="I403" s="23">
        <v>0.44444444444444497</v>
      </c>
      <c r="J403" t="s">
        <v>46</v>
      </c>
      <c r="K403" t="s">
        <v>51</v>
      </c>
      <c r="L403">
        <v>20</v>
      </c>
      <c r="M403" s="22">
        <f t="shared" si="10"/>
        <v>0.8</v>
      </c>
    </row>
    <row r="404" spans="9:13" x14ac:dyDescent="0.15">
      <c r="I404" s="23">
        <v>0.45138888888888901</v>
      </c>
      <c r="J404" t="s">
        <v>46</v>
      </c>
      <c r="K404" t="s">
        <v>51</v>
      </c>
      <c r="L404">
        <v>21</v>
      </c>
      <c r="M404" s="22">
        <f t="shared" si="10"/>
        <v>0.84</v>
      </c>
    </row>
    <row r="405" spans="9:13" x14ac:dyDescent="0.15">
      <c r="I405" s="23">
        <v>0.45833333333333398</v>
      </c>
      <c r="J405" t="s">
        <v>46</v>
      </c>
      <c r="K405" t="s">
        <v>51</v>
      </c>
      <c r="L405">
        <v>25</v>
      </c>
      <c r="M405" s="22">
        <f t="shared" si="10"/>
        <v>1</v>
      </c>
    </row>
    <row r="406" spans="9:13" x14ac:dyDescent="0.15">
      <c r="I406" s="23">
        <v>0.46527777777777801</v>
      </c>
      <c r="J406" t="s">
        <v>46</v>
      </c>
      <c r="K406" t="s">
        <v>51</v>
      </c>
      <c r="L406">
        <v>25</v>
      </c>
      <c r="M406" s="22">
        <f t="shared" si="10"/>
        <v>1</v>
      </c>
    </row>
    <row r="407" spans="9:13" x14ac:dyDescent="0.15">
      <c r="I407" s="23">
        <v>0.47222222222222299</v>
      </c>
      <c r="J407" t="s">
        <v>46</v>
      </c>
      <c r="K407" t="s">
        <v>51</v>
      </c>
      <c r="L407">
        <v>25</v>
      </c>
      <c r="M407" s="22">
        <f t="shared" si="10"/>
        <v>1</v>
      </c>
    </row>
    <row r="408" spans="9:13" x14ac:dyDescent="0.15">
      <c r="I408" s="23">
        <v>0.47916666666666702</v>
      </c>
      <c r="J408" t="s">
        <v>46</v>
      </c>
      <c r="K408" t="s">
        <v>51</v>
      </c>
      <c r="L408">
        <v>23</v>
      </c>
      <c r="M408" s="22">
        <f t="shared" si="10"/>
        <v>0.92</v>
      </c>
    </row>
    <row r="409" spans="9:13" x14ac:dyDescent="0.15">
      <c r="I409" s="23">
        <v>0.48611111111111199</v>
      </c>
      <c r="J409" t="s">
        <v>46</v>
      </c>
      <c r="K409" t="s">
        <v>51</v>
      </c>
      <c r="L409">
        <v>25</v>
      </c>
      <c r="M409" s="22">
        <f t="shared" si="10"/>
        <v>1</v>
      </c>
    </row>
    <row r="410" spans="9:13" x14ac:dyDescent="0.15">
      <c r="I410" s="23">
        <v>0.49305555555555602</v>
      </c>
      <c r="J410" t="s">
        <v>46</v>
      </c>
      <c r="K410" t="s">
        <v>51</v>
      </c>
      <c r="L410">
        <v>25</v>
      </c>
      <c r="M410" s="22">
        <f t="shared" si="10"/>
        <v>1</v>
      </c>
    </row>
    <row r="411" spans="9:13" x14ac:dyDescent="0.15">
      <c r="I411" s="23">
        <v>0.500000000000001</v>
      </c>
      <c r="J411" t="s">
        <v>46</v>
      </c>
      <c r="K411" t="s">
        <v>51</v>
      </c>
      <c r="L411">
        <v>25</v>
      </c>
      <c r="M411" s="22">
        <f t="shared" si="10"/>
        <v>1</v>
      </c>
    </row>
    <row r="412" spans="9:13" x14ac:dyDescent="0.15">
      <c r="I412" s="23">
        <v>0.50694444444444497</v>
      </c>
      <c r="J412" t="s">
        <v>46</v>
      </c>
      <c r="K412" t="s">
        <v>51</v>
      </c>
      <c r="L412">
        <v>24</v>
      </c>
      <c r="M412" s="22">
        <f t="shared" si="10"/>
        <v>0.96</v>
      </c>
    </row>
    <row r="413" spans="9:13" x14ac:dyDescent="0.15">
      <c r="I413" s="23">
        <v>0.51388888888888995</v>
      </c>
      <c r="J413" t="s">
        <v>46</v>
      </c>
      <c r="K413" t="s">
        <v>51</v>
      </c>
      <c r="L413">
        <v>25</v>
      </c>
      <c r="M413" s="22">
        <f t="shared" si="10"/>
        <v>1</v>
      </c>
    </row>
    <row r="414" spans="9:13" x14ac:dyDescent="0.15">
      <c r="I414" s="23">
        <v>0.52083333333333404</v>
      </c>
      <c r="J414" t="s">
        <v>46</v>
      </c>
      <c r="K414" t="s">
        <v>51</v>
      </c>
      <c r="L414">
        <v>25</v>
      </c>
      <c r="M414" s="22">
        <f t="shared" si="10"/>
        <v>1</v>
      </c>
    </row>
    <row r="415" spans="9:13" x14ac:dyDescent="0.15">
      <c r="I415" s="23">
        <v>0.52777777777777901</v>
      </c>
      <c r="J415" t="s">
        <v>46</v>
      </c>
      <c r="K415" t="s">
        <v>51</v>
      </c>
      <c r="L415">
        <v>23</v>
      </c>
      <c r="M415" s="22">
        <f t="shared" si="10"/>
        <v>0.92</v>
      </c>
    </row>
    <row r="416" spans="9:13" x14ac:dyDescent="0.15">
      <c r="I416" s="23">
        <v>0.53472222222222299</v>
      </c>
      <c r="J416" t="s">
        <v>46</v>
      </c>
      <c r="K416" t="s">
        <v>51</v>
      </c>
      <c r="L416">
        <v>20</v>
      </c>
      <c r="M416" s="22">
        <f t="shared" si="10"/>
        <v>0.8</v>
      </c>
    </row>
    <row r="417" spans="9:13" x14ac:dyDescent="0.15">
      <c r="I417" s="23">
        <v>0.54166666666666796</v>
      </c>
      <c r="J417" t="s">
        <v>46</v>
      </c>
      <c r="K417" t="s">
        <v>51</v>
      </c>
      <c r="L417">
        <v>20</v>
      </c>
      <c r="M417" s="22">
        <f t="shared" si="10"/>
        <v>0.8</v>
      </c>
    </row>
    <row r="418" spans="9:13" x14ac:dyDescent="0.15">
      <c r="I418" s="23">
        <v>0.54861111111111205</v>
      </c>
      <c r="J418" t="s">
        <v>46</v>
      </c>
      <c r="K418" t="s">
        <v>51</v>
      </c>
      <c r="L418">
        <v>20</v>
      </c>
      <c r="M418" s="22">
        <f t="shared" si="10"/>
        <v>0.8</v>
      </c>
    </row>
    <row r="419" spans="9:13" x14ac:dyDescent="0.15">
      <c r="I419" s="23">
        <v>0.55555555555555602</v>
      </c>
      <c r="J419" t="s">
        <v>46</v>
      </c>
      <c r="K419" t="s">
        <v>51</v>
      </c>
      <c r="L419">
        <v>18</v>
      </c>
      <c r="M419" s="22">
        <f t="shared" si="10"/>
        <v>0.72</v>
      </c>
    </row>
    <row r="420" spans="9:13" x14ac:dyDescent="0.15">
      <c r="I420" s="23">
        <v>0.562500000000001</v>
      </c>
      <c r="J420" t="s">
        <v>46</v>
      </c>
      <c r="K420" t="s">
        <v>51</v>
      </c>
      <c r="L420">
        <v>20</v>
      </c>
      <c r="M420" s="22">
        <f t="shared" si="10"/>
        <v>0.8</v>
      </c>
    </row>
    <row r="421" spans="9:13" x14ac:dyDescent="0.15">
      <c r="I421" s="23">
        <v>0.56944444444444497</v>
      </c>
      <c r="J421" t="s">
        <v>46</v>
      </c>
      <c r="K421" t="s">
        <v>51</v>
      </c>
      <c r="L421">
        <v>16</v>
      </c>
      <c r="M421" s="22">
        <f t="shared" si="10"/>
        <v>0.64</v>
      </c>
    </row>
    <row r="422" spans="9:13" x14ac:dyDescent="0.15">
      <c r="I422" s="23">
        <v>0.57638888888888995</v>
      </c>
      <c r="J422" t="s">
        <v>46</v>
      </c>
      <c r="K422" t="s">
        <v>51</v>
      </c>
      <c r="L422">
        <v>15</v>
      </c>
      <c r="M422" s="22">
        <f t="shared" si="10"/>
        <v>0.6</v>
      </c>
    </row>
    <row r="423" spans="9:13" x14ac:dyDescent="0.15">
      <c r="I423" s="23">
        <v>0.58333333333333404</v>
      </c>
      <c r="J423" t="s">
        <v>46</v>
      </c>
      <c r="K423" t="s">
        <v>51</v>
      </c>
      <c r="L423">
        <v>16</v>
      </c>
      <c r="M423" s="22">
        <f t="shared" si="10"/>
        <v>0.64</v>
      </c>
    </row>
    <row r="424" spans="9:13" x14ac:dyDescent="0.15">
      <c r="I424" s="23">
        <v>0.59027777777777901</v>
      </c>
      <c r="J424" t="s">
        <v>46</v>
      </c>
      <c r="K424" t="s">
        <v>51</v>
      </c>
      <c r="L424">
        <v>14</v>
      </c>
      <c r="M424" s="22">
        <f t="shared" si="10"/>
        <v>0.56000000000000005</v>
      </c>
    </row>
    <row r="425" spans="9:13" x14ac:dyDescent="0.15">
      <c r="I425" s="23">
        <v>0.59722222222222299</v>
      </c>
      <c r="J425" t="s">
        <v>46</v>
      </c>
      <c r="K425" t="s">
        <v>51</v>
      </c>
      <c r="L425">
        <v>12</v>
      </c>
      <c r="M425" s="22">
        <f t="shared" si="10"/>
        <v>0.48</v>
      </c>
    </row>
    <row r="426" spans="9:13" x14ac:dyDescent="0.15">
      <c r="I426" s="23">
        <v>0.60416666666666796</v>
      </c>
      <c r="J426" t="s">
        <v>46</v>
      </c>
      <c r="K426" t="s">
        <v>51</v>
      </c>
      <c r="L426">
        <v>14</v>
      </c>
      <c r="M426" s="22">
        <f t="shared" si="10"/>
        <v>0.56000000000000005</v>
      </c>
    </row>
    <row r="427" spans="9:13" x14ac:dyDescent="0.15">
      <c r="I427" s="23">
        <v>0.61111111111111205</v>
      </c>
      <c r="J427" t="s">
        <v>46</v>
      </c>
      <c r="K427" t="s">
        <v>51</v>
      </c>
      <c r="L427">
        <v>18</v>
      </c>
      <c r="M427" s="22">
        <f t="shared" si="10"/>
        <v>0.72</v>
      </c>
    </row>
    <row r="428" spans="9:13" x14ac:dyDescent="0.15">
      <c r="I428" s="23">
        <v>0.61805555555555702</v>
      </c>
      <c r="J428" t="s">
        <v>46</v>
      </c>
      <c r="K428" t="s">
        <v>51</v>
      </c>
      <c r="L428">
        <v>13</v>
      </c>
      <c r="M428" s="22">
        <f t="shared" si="10"/>
        <v>0.52</v>
      </c>
    </row>
    <row r="429" spans="9:13" x14ac:dyDescent="0.15">
      <c r="I429" s="23">
        <v>0.625000000000001</v>
      </c>
      <c r="J429" t="s">
        <v>46</v>
      </c>
      <c r="K429" t="s">
        <v>51</v>
      </c>
      <c r="L429">
        <v>8</v>
      </c>
      <c r="M429" s="22">
        <f t="shared" si="10"/>
        <v>0.32</v>
      </c>
    </row>
    <row r="430" spans="9:13" x14ac:dyDescent="0.15">
      <c r="I430" s="23">
        <v>0.63194444444444597</v>
      </c>
      <c r="J430" t="s">
        <v>46</v>
      </c>
      <c r="K430" t="s">
        <v>51</v>
      </c>
      <c r="L430">
        <v>10</v>
      </c>
      <c r="M430" s="22">
        <f t="shared" si="10"/>
        <v>0.4</v>
      </c>
    </row>
    <row r="431" spans="9:13" x14ac:dyDescent="0.15">
      <c r="I431" s="23">
        <v>0.63888888888888995</v>
      </c>
      <c r="J431" t="s">
        <v>46</v>
      </c>
      <c r="K431" t="s">
        <v>51</v>
      </c>
      <c r="L431">
        <v>15</v>
      </c>
      <c r="M431" s="22">
        <f t="shared" si="10"/>
        <v>0.6</v>
      </c>
    </row>
    <row r="432" spans="9:13" x14ac:dyDescent="0.15">
      <c r="I432" s="23">
        <v>0.64583333333333504</v>
      </c>
      <c r="J432" t="s">
        <v>46</v>
      </c>
      <c r="K432" t="s">
        <v>51</v>
      </c>
      <c r="L432">
        <v>16</v>
      </c>
      <c r="M432" s="22">
        <f t="shared" si="10"/>
        <v>0.64</v>
      </c>
    </row>
    <row r="433" spans="9:13" x14ac:dyDescent="0.15">
      <c r="I433" s="23">
        <v>0.65277777777777901</v>
      </c>
      <c r="J433" t="s">
        <v>46</v>
      </c>
      <c r="K433" t="s">
        <v>51</v>
      </c>
      <c r="L433">
        <v>15</v>
      </c>
      <c r="M433" s="22">
        <f t="shared" si="10"/>
        <v>0.6</v>
      </c>
    </row>
    <row r="434" spans="9:13" x14ac:dyDescent="0.15">
      <c r="I434" s="23">
        <v>0.65972222222222399</v>
      </c>
      <c r="J434" t="s">
        <v>46</v>
      </c>
      <c r="K434" t="s">
        <v>51</v>
      </c>
      <c r="L434">
        <v>16</v>
      </c>
      <c r="M434" s="22">
        <f t="shared" si="10"/>
        <v>0.64</v>
      </c>
    </row>
    <row r="435" spans="9:13" x14ac:dyDescent="0.15">
      <c r="I435" s="23">
        <v>0.66666666666666796</v>
      </c>
      <c r="J435" t="s">
        <v>46</v>
      </c>
      <c r="K435" t="s">
        <v>51</v>
      </c>
      <c r="L435">
        <v>16</v>
      </c>
      <c r="M435" s="22">
        <f t="shared" si="10"/>
        <v>0.64</v>
      </c>
    </row>
    <row r="436" spans="9:13" x14ac:dyDescent="0.15">
      <c r="I436" s="23">
        <v>0.67361111111111305</v>
      </c>
      <c r="J436" t="s">
        <v>46</v>
      </c>
      <c r="K436" t="s">
        <v>51</v>
      </c>
      <c r="L436">
        <v>20</v>
      </c>
      <c r="M436" s="22">
        <f t="shared" si="10"/>
        <v>0.8</v>
      </c>
    </row>
    <row r="437" spans="9:13" x14ac:dyDescent="0.15">
      <c r="I437" s="23">
        <v>0.68055555555555702</v>
      </c>
      <c r="J437" t="s">
        <v>46</v>
      </c>
      <c r="K437" t="s">
        <v>51</v>
      </c>
      <c r="L437">
        <v>20</v>
      </c>
      <c r="M437" s="22">
        <f t="shared" si="10"/>
        <v>0.8</v>
      </c>
    </row>
    <row r="438" spans="9:13" x14ac:dyDescent="0.15">
      <c r="I438" s="23">
        <v>0.687500000000002</v>
      </c>
      <c r="J438" t="s">
        <v>46</v>
      </c>
      <c r="K438" t="s">
        <v>51</v>
      </c>
      <c r="L438">
        <v>18</v>
      </c>
      <c r="M438" s="22">
        <f t="shared" si="10"/>
        <v>0.72</v>
      </c>
    </row>
    <row r="439" spans="9:13" x14ac:dyDescent="0.15">
      <c r="I439" s="23">
        <v>0.69444444444444597</v>
      </c>
      <c r="J439" t="s">
        <v>46</v>
      </c>
      <c r="K439" t="s">
        <v>51</v>
      </c>
      <c r="L439">
        <v>20</v>
      </c>
      <c r="M439" s="22">
        <f t="shared" si="10"/>
        <v>0.8</v>
      </c>
    </row>
    <row r="440" spans="9:13" x14ac:dyDescent="0.15">
      <c r="I440" s="23">
        <v>0.70138888888888995</v>
      </c>
      <c r="J440" t="s">
        <v>46</v>
      </c>
      <c r="K440" t="s">
        <v>51</v>
      </c>
      <c r="L440">
        <v>20</v>
      </c>
      <c r="M440" s="22">
        <f t="shared" si="10"/>
        <v>0.8</v>
      </c>
    </row>
    <row r="441" spans="9:13" x14ac:dyDescent="0.15">
      <c r="I441" s="23">
        <v>0.70833333333333504</v>
      </c>
      <c r="J441" t="s">
        <v>46</v>
      </c>
      <c r="K441" t="s">
        <v>51</v>
      </c>
      <c r="L441">
        <v>20</v>
      </c>
      <c r="M441" s="22">
        <f t="shared" si="10"/>
        <v>0.8</v>
      </c>
    </row>
    <row r="442" spans="9:13" x14ac:dyDescent="0.15">
      <c r="I442" s="23">
        <v>0.71527777777777901</v>
      </c>
      <c r="J442" t="s">
        <v>46</v>
      </c>
      <c r="K442" t="s">
        <v>51</v>
      </c>
      <c r="L442">
        <v>19</v>
      </c>
      <c r="M442" s="22">
        <f t="shared" si="10"/>
        <v>0.76</v>
      </c>
    </row>
    <row r="443" spans="9:13" x14ac:dyDescent="0.15">
      <c r="I443" s="23">
        <v>0.72222222222222399</v>
      </c>
      <c r="J443" t="s">
        <v>46</v>
      </c>
      <c r="K443" t="s">
        <v>51</v>
      </c>
      <c r="L443">
        <v>20</v>
      </c>
      <c r="M443" s="22">
        <f t="shared" ref="M443:M471" si="11">L443/$D$7</f>
        <v>0.8</v>
      </c>
    </row>
    <row r="444" spans="9:13" x14ac:dyDescent="0.15">
      <c r="I444" s="23">
        <v>0.72916666666666796</v>
      </c>
      <c r="J444" t="s">
        <v>46</v>
      </c>
      <c r="K444" t="s">
        <v>51</v>
      </c>
      <c r="L444">
        <v>20</v>
      </c>
      <c r="M444" s="22">
        <f t="shared" si="11"/>
        <v>0.8</v>
      </c>
    </row>
    <row r="445" spans="9:13" x14ac:dyDescent="0.15">
      <c r="I445" s="23">
        <v>0.73611111111111305</v>
      </c>
      <c r="J445" t="s">
        <v>46</v>
      </c>
      <c r="K445" t="s">
        <v>51</v>
      </c>
      <c r="L445">
        <v>20</v>
      </c>
      <c r="M445" s="22">
        <f t="shared" si="11"/>
        <v>0.8</v>
      </c>
    </row>
    <row r="446" spans="9:13" x14ac:dyDescent="0.15">
      <c r="I446" s="23">
        <v>0.74305555555555702</v>
      </c>
      <c r="J446" t="s">
        <v>46</v>
      </c>
      <c r="K446" t="s">
        <v>51</v>
      </c>
      <c r="L446">
        <v>21</v>
      </c>
      <c r="M446" s="22">
        <f t="shared" si="11"/>
        <v>0.84</v>
      </c>
    </row>
    <row r="447" spans="9:13" x14ac:dyDescent="0.15">
      <c r="I447" s="23">
        <v>0.750000000000002</v>
      </c>
      <c r="J447" t="s">
        <v>46</v>
      </c>
      <c r="K447" t="s">
        <v>51</v>
      </c>
      <c r="L447">
        <v>20</v>
      </c>
      <c r="M447" s="22">
        <f t="shared" si="11"/>
        <v>0.8</v>
      </c>
    </row>
    <row r="448" spans="9:13" x14ac:dyDescent="0.15">
      <c r="I448" s="23">
        <v>0.75694444444444597</v>
      </c>
      <c r="J448" t="s">
        <v>46</v>
      </c>
      <c r="K448" t="s">
        <v>51</v>
      </c>
      <c r="L448">
        <v>20</v>
      </c>
      <c r="M448" s="22">
        <f t="shared" si="11"/>
        <v>0.8</v>
      </c>
    </row>
    <row r="449" spans="9:13" x14ac:dyDescent="0.15">
      <c r="I449" s="23">
        <v>0.76388888888889095</v>
      </c>
      <c r="J449" t="s">
        <v>46</v>
      </c>
      <c r="K449" t="s">
        <v>51</v>
      </c>
      <c r="L449">
        <v>16</v>
      </c>
      <c r="M449" s="22">
        <f t="shared" si="11"/>
        <v>0.64</v>
      </c>
    </row>
    <row r="450" spans="9:13" x14ac:dyDescent="0.15">
      <c r="I450" s="23">
        <v>0.77083333333333504</v>
      </c>
      <c r="J450" t="s">
        <v>46</v>
      </c>
      <c r="K450" t="s">
        <v>51</v>
      </c>
      <c r="L450">
        <v>18</v>
      </c>
      <c r="M450" s="22">
        <f t="shared" si="11"/>
        <v>0.72</v>
      </c>
    </row>
    <row r="451" spans="9:13" x14ac:dyDescent="0.15">
      <c r="I451" s="23">
        <v>0.77777777777778001</v>
      </c>
      <c r="J451" t="s">
        <v>46</v>
      </c>
      <c r="K451" t="s">
        <v>51</v>
      </c>
      <c r="L451">
        <v>20</v>
      </c>
      <c r="M451" s="22">
        <f t="shared" si="11"/>
        <v>0.8</v>
      </c>
    </row>
    <row r="452" spans="9:13" x14ac:dyDescent="0.15">
      <c r="I452" s="23">
        <v>0.78472222222222399</v>
      </c>
      <c r="J452" t="s">
        <v>46</v>
      </c>
      <c r="K452" t="s">
        <v>51</v>
      </c>
      <c r="L452">
        <v>20</v>
      </c>
      <c r="M452" s="22">
        <f t="shared" si="11"/>
        <v>0.8</v>
      </c>
    </row>
    <row r="453" spans="9:13" x14ac:dyDescent="0.15">
      <c r="I453" s="23">
        <v>0.79166666666666896</v>
      </c>
      <c r="J453" t="s">
        <v>46</v>
      </c>
      <c r="K453" t="s">
        <v>51</v>
      </c>
      <c r="L453">
        <v>20</v>
      </c>
      <c r="M453" s="22">
        <f t="shared" si="11"/>
        <v>0.8</v>
      </c>
    </row>
    <row r="454" spans="9:13" x14ac:dyDescent="0.15">
      <c r="I454" s="23">
        <v>0.79861111111111305</v>
      </c>
      <c r="J454" t="s">
        <v>46</v>
      </c>
      <c r="K454" t="s">
        <v>51</v>
      </c>
      <c r="L454">
        <v>20</v>
      </c>
      <c r="M454" s="22">
        <f t="shared" si="11"/>
        <v>0.8</v>
      </c>
    </row>
    <row r="455" spans="9:13" x14ac:dyDescent="0.15">
      <c r="I455" s="23">
        <v>0.80555555555555802</v>
      </c>
      <c r="J455" t="s">
        <v>46</v>
      </c>
      <c r="K455" t="s">
        <v>51</v>
      </c>
      <c r="L455">
        <v>22</v>
      </c>
      <c r="M455" s="22">
        <f t="shared" si="11"/>
        <v>0.88</v>
      </c>
    </row>
    <row r="456" spans="9:13" x14ac:dyDescent="0.15">
      <c r="I456" s="23">
        <v>0.812500000000002</v>
      </c>
      <c r="J456" t="s">
        <v>46</v>
      </c>
      <c r="K456" t="s">
        <v>51</v>
      </c>
      <c r="L456">
        <v>20</v>
      </c>
      <c r="M456" s="22">
        <f t="shared" si="11"/>
        <v>0.8</v>
      </c>
    </row>
    <row r="457" spans="9:13" x14ac:dyDescent="0.15">
      <c r="I457" s="23">
        <v>0.81944444444444697</v>
      </c>
      <c r="J457" t="s">
        <v>46</v>
      </c>
      <c r="K457" t="s">
        <v>51</v>
      </c>
      <c r="L457">
        <v>17</v>
      </c>
      <c r="M457" s="22">
        <f t="shared" si="11"/>
        <v>0.68</v>
      </c>
    </row>
    <row r="458" spans="9:13" x14ac:dyDescent="0.15">
      <c r="I458" s="23">
        <v>0.82638888888889095</v>
      </c>
      <c r="J458" t="s">
        <v>46</v>
      </c>
      <c r="K458" t="s">
        <v>51</v>
      </c>
      <c r="L458">
        <v>14</v>
      </c>
      <c r="M458" s="22">
        <f t="shared" si="11"/>
        <v>0.56000000000000005</v>
      </c>
    </row>
    <row r="459" spans="9:13" x14ac:dyDescent="0.15">
      <c r="I459" s="23">
        <v>0.83333333333333504</v>
      </c>
      <c r="J459" t="s">
        <v>46</v>
      </c>
      <c r="K459" t="s">
        <v>51</v>
      </c>
      <c r="L459">
        <v>10</v>
      </c>
      <c r="M459" s="22">
        <f t="shared" si="11"/>
        <v>0.4</v>
      </c>
    </row>
    <row r="460" spans="9:13" x14ac:dyDescent="0.15">
      <c r="I460" s="23">
        <v>0.84027777777778001</v>
      </c>
      <c r="J460" t="s">
        <v>46</v>
      </c>
      <c r="K460" t="s">
        <v>51</v>
      </c>
      <c r="L460">
        <v>8</v>
      </c>
      <c r="M460" s="22">
        <f t="shared" si="11"/>
        <v>0.32</v>
      </c>
    </row>
    <row r="461" spans="9:13" x14ac:dyDescent="0.15">
      <c r="I461" s="23">
        <v>0.84722222222222499</v>
      </c>
      <c r="J461" t="s">
        <v>46</v>
      </c>
      <c r="K461" t="s">
        <v>51</v>
      </c>
      <c r="L461">
        <v>5</v>
      </c>
      <c r="M461" s="22">
        <f t="shared" si="11"/>
        <v>0.2</v>
      </c>
    </row>
    <row r="462" spans="9:13" x14ac:dyDescent="0.15">
      <c r="I462" s="23">
        <v>0.85416666666666896</v>
      </c>
      <c r="J462" t="s">
        <v>46</v>
      </c>
      <c r="K462" t="s">
        <v>51</v>
      </c>
      <c r="L462">
        <v>6</v>
      </c>
      <c r="M462" s="22">
        <f t="shared" si="11"/>
        <v>0.24</v>
      </c>
    </row>
    <row r="463" spans="9:13" x14ac:dyDescent="0.15">
      <c r="I463" s="23">
        <v>0.86111111111111305</v>
      </c>
      <c r="J463" t="s">
        <v>46</v>
      </c>
      <c r="K463" t="s">
        <v>51</v>
      </c>
      <c r="L463">
        <v>6</v>
      </c>
      <c r="M463" s="22">
        <f t="shared" si="11"/>
        <v>0.24</v>
      </c>
    </row>
    <row r="464" spans="9:13" x14ac:dyDescent="0.15">
      <c r="I464" s="23">
        <v>0.86805555555555802</v>
      </c>
      <c r="J464" t="s">
        <v>46</v>
      </c>
      <c r="K464" t="s">
        <v>51</v>
      </c>
      <c r="L464">
        <v>5</v>
      </c>
      <c r="M464" s="22">
        <f t="shared" si="11"/>
        <v>0.2</v>
      </c>
    </row>
    <row r="465" spans="9:13" x14ac:dyDescent="0.15">
      <c r="I465" s="23">
        <v>0.875000000000002</v>
      </c>
      <c r="J465" t="s">
        <v>46</v>
      </c>
      <c r="K465" t="s">
        <v>51</v>
      </c>
      <c r="L465">
        <v>3</v>
      </c>
      <c r="M465" s="22">
        <f t="shared" si="11"/>
        <v>0.12</v>
      </c>
    </row>
    <row r="466" spans="9:13" x14ac:dyDescent="0.15">
      <c r="I466" s="23">
        <v>0.88194444444444697</v>
      </c>
      <c r="J466" t="s">
        <v>46</v>
      </c>
      <c r="K466" t="s">
        <v>51</v>
      </c>
      <c r="L466">
        <v>2</v>
      </c>
      <c r="M466" s="22">
        <f t="shared" si="11"/>
        <v>0.08</v>
      </c>
    </row>
    <row r="467" spans="9:13" x14ac:dyDescent="0.15">
      <c r="I467" s="23">
        <v>0.88888888888889095</v>
      </c>
      <c r="J467" t="s">
        <v>46</v>
      </c>
      <c r="K467" t="s">
        <v>51</v>
      </c>
      <c r="L467">
        <v>0</v>
      </c>
      <c r="M467" s="22">
        <f t="shared" si="11"/>
        <v>0</v>
      </c>
    </row>
    <row r="468" spans="9:13" x14ac:dyDescent="0.15">
      <c r="I468" s="23">
        <v>0.89583333333333603</v>
      </c>
      <c r="J468" t="s">
        <v>46</v>
      </c>
      <c r="K468" t="s">
        <v>51</v>
      </c>
      <c r="L468">
        <v>1</v>
      </c>
      <c r="M468" s="22">
        <f t="shared" si="11"/>
        <v>0.04</v>
      </c>
    </row>
    <row r="469" spans="9:13" x14ac:dyDescent="0.15">
      <c r="I469" s="23">
        <v>0.90277777777778001</v>
      </c>
      <c r="J469" t="s">
        <v>46</v>
      </c>
      <c r="K469" t="s">
        <v>51</v>
      </c>
      <c r="L469">
        <v>0</v>
      </c>
      <c r="M469" s="22">
        <f t="shared" si="11"/>
        <v>0</v>
      </c>
    </row>
    <row r="470" spans="9:13" x14ac:dyDescent="0.15">
      <c r="I470" s="23">
        <v>0.90972222222222499</v>
      </c>
      <c r="J470" t="s">
        <v>46</v>
      </c>
      <c r="K470" t="s">
        <v>51</v>
      </c>
      <c r="L470">
        <v>0</v>
      </c>
      <c r="M470" s="22">
        <f t="shared" si="11"/>
        <v>0</v>
      </c>
    </row>
    <row r="471" spans="9:13" x14ac:dyDescent="0.15">
      <c r="I471" s="23">
        <v>0.91666666666666896</v>
      </c>
      <c r="J471" t="s">
        <v>46</v>
      </c>
      <c r="K471" t="s">
        <v>51</v>
      </c>
      <c r="L471">
        <v>0</v>
      </c>
      <c r="M471" s="22">
        <f t="shared" si="11"/>
        <v>0</v>
      </c>
    </row>
    <row r="472" spans="9:13" x14ac:dyDescent="0.15">
      <c r="I472" s="23">
        <v>0.27083333333333331</v>
      </c>
      <c r="J472" t="s">
        <v>52</v>
      </c>
      <c r="K472" t="s">
        <v>47</v>
      </c>
      <c r="L472">
        <v>0</v>
      </c>
      <c r="M472" s="22">
        <f t="shared" ref="M472:M503" si="12">L472/$D$9</f>
        <v>0</v>
      </c>
    </row>
    <row r="473" spans="9:13" x14ac:dyDescent="0.15">
      <c r="I473" s="23">
        <v>0.27777777777777779</v>
      </c>
      <c r="J473" t="s">
        <v>52</v>
      </c>
      <c r="K473" t="s">
        <v>47</v>
      </c>
      <c r="L473">
        <v>0</v>
      </c>
      <c r="M473" s="22">
        <f t="shared" si="12"/>
        <v>0</v>
      </c>
    </row>
    <row r="474" spans="9:13" x14ac:dyDescent="0.15">
      <c r="I474" s="23">
        <v>0.28472222222222199</v>
      </c>
      <c r="J474" t="s">
        <v>52</v>
      </c>
      <c r="K474" t="s">
        <v>47</v>
      </c>
      <c r="L474">
        <v>0</v>
      </c>
      <c r="M474" s="22">
        <f t="shared" si="12"/>
        <v>0</v>
      </c>
    </row>
    <row r="475" spans="9:13" x14ac:dyDescent="0.15">
      <c r="I475" s="23">
        <v>0.29166666666666702</v>
      </c>
      <c r="J475" t="s">
        <v>52</v>
      </c>
      <c r="K475" t="s">
        <v>47</v>
      </c>
      <c r="L475">
        <v>0</v>
      </c>
      <c r="M475" s="22">
        <f t="shared" si="12"/>
        <v>0</v>
      </c>
    </row>
    <row r="476" spans="9:13" x14ac:dyDescent="0.15">
      <c r="I476" s="23">
        <v>0.29861111111111099</v>
      </c>
      <c r="J476" t="s">
        <v>52</v>
      </c>
      <c r="K476" t="s">
        <v>47</v>
      </c>
      <c r="L476">
        <v>0</v>
      </c>
      <c r="M476" s="22">
        <f t="shared" si="12"/>
        <v>0</v>
      </c>
    </row>
    <row r="477" spans="9:13" x14ac:dyDescent="0.15">
      <c r="I477" s="23">
        <v>0.30555555555555602</v>
      </c>
      <c r="J477" t="s">
        <v>52</v>
      </c>
      <c r="K477" t="s">
        <v>47</v>
      </c>
      <c r="L477">
        <v>0</v>
      </c>
      <c r="M477" s="22">
        <f t="shared" si="12"/>
        <v>0</v>
      </c>
    </row>
    <row r="478" spans="9:13" x14ac:dyDescent="0.15">
      <c r="I478" s="23">
        <v>0.3125</v>
      </c>
      <c r="J478" t="s">
        <v>52</v>
      </c>
      <c r="K478" t="s">
        <v>47</v>
      </c>
      <c r="L478">
        <v>0</v>
      </c>
      <c r="M478" s="22">
        <f t="shared" si="12"/>
        <v>0</v>
      </c>
    </row>
    <row r="479" spans="9:13" x14ac:dyDescent="0.15">
      <c r="I479" s="23">
        <v>0.31944444444444497</v>
      </c>
      <c r="J479" t="s">
        <v>52</v>
      </c>
      <c r="K479" t="s">
        <v>47</v>
      </c>
      <c r="L479">
        <v>0</v>
      </c>
      <c r="M479" s="22">
        <f t="shared" si="12"/>
        <v>0</v>
      </c>
    </row>
    <row r="480" spans="9:13" x14ac:dyDescent="0.15">
      <c r="I480" s="23">
        <v>0.32638888888888901</v>
      </c>
      <c r="J480" t="s">
        <v>52</v>
      </c>
      <c r="K480" t="s">
        <v>47</v>
      </c>
      <c r="L480">
        <v>0</v>
      </c>
      <c r="M480" s="22">
        <f t="shared" si="12"/>
        <v>0</v>
      </c>
    </row>
    <row r="481" spans="9:13" x14ac:dyDescent="0.15">
      <c r="I481" s="23">
        <v>0.33333333333333398</v>
      </c>
      <c r="J481" t="s">
        <v>52</v>
      </c>
      <c r="K481" t="s">
        <v>47</v>
      </c>
      <c r="L481">
        <v>0</v>
      </c>
      <c r="M481" s="22">
        <f t="shared" si="12"/>
        <v>0</v>
      </c>
    </row>
    <row r="482" spans="9:13" x14ac:dyDescent="0.15">
      <c r="I482" s="23">
        <v>0.34027777777777801</v>
      </c>
      <c r="J482" t="s">
        <v>52</v>
      </c>
      <c r="K482" t="s">
        <v>47</v>
      </c>
      <c r="L482">
        <v>0</v>
      </c>
      <c r="M482" s="22">
        <f t="shared" si="12"/>
        <v>0</v>
      </c>
    </row>
    <row r="483" spans="9:13" x14ac:dyDescent="0.15">
      <c r="I483" s="23">
        <v>0.34722222222222299</v>
      </c>
      <c r="J483" t="s">
        <v>52</v>
      </c>
      <c r="K483" t="s">
        <v>47</v>
      </c>
      <c r="L483">
        <v>0</v>
      </c>
      <c r="M483" s="22">
        <f t="shared" si="12"/>
        <v>0</v>
      </c>
    </row>
    <row r="484" spans="9:13" x14ac:dyDescent="0.15">
      <c r="I484" s="23">
        <v>0.35416666666666702</v>
      </c>
      <c r="J484" t="s">
        <v>52</v>
      </c>
      <c r="K484" t="s">
        <v>47</v>
      </c>
      <c r="L484">
        <v>0</v>
      </c>
      <c r="M484" s="22">
        <f t="shared" si="12"/>
        <v>0</v>
      </c>
    </row>
    <row r="485" spans="9:13" x14ac:dyDescent="0.15">
      <c r="I485" s="23">
        <v>0.36111111111111099</v>
      </c>
      <c r="J485" t="s">
        <v>52</v>
      </c>
      <c r="K485" t="s">
        <v>47</v>
      </c>
      <c r="L485">
        <v>0</v>
      </c>
      <c r="M485" s="22">
        <f t="shared" si="12"/>
        <v>0</v>
      </c>
    </row>
    <row r="486" spans="9:13" x14ac:dyDescent="0.15">
      <c r="I486" s="23">
        <v>0.36805555555555602</v>
      </c>
      <c r="J486" t="s">
        <v>52</v>
      </c>
      <c r="K486" t="s">
        <v>47</v>
      </c>
      <c r="L486">
        <v>0</v>
      </c>
      <c r="M486" s="22">
        <f t="shared" si="12"/>
        <v>0</v>
      </c>
    </row>
    <row r="487" spans="9:13" x14ac:dyDescent="0.15">
      <c r="I487" s="23">
        <v>0.375</v>
      </c>
      <c r="J487" t="s">
        <v>52</v>
      </c>
      <c r="K487" t="s">
        <v>47</v>
      </c>
      <c r="L487">
        <v>0</v>
      </c>
      <c r="M487" s="22">
        <f t="shared" si="12"/>
        <v>0</v>
      </c>
    </row>
    <row r="488" spans="9:13" x14ac:dyDescent="0.15">
      <c r="I488" s="23">
        <v>0.38194444444444497</v>
      </c>
      <c r="J488" t="s">
        <v>52</v>
      </c>
      <c r="K488" t="s">
        <v>47</v>
      </c>
      <c r="L488">
        <v>0</v>
      </c>
      <c r="M488" s="22">
        <f t="shared" si="12"/>
        <v>0</v>
      </c>
    </row>
    <row r="489" spans="9:13" x14ac:dyDescent="0.15">
      <c r="I489" s="23">
        <v>0.38888888888888901</v>
      </c>
      <c r="J489" t="s">
        <v>52</v>
      </c>
      <c r="K489" t="s">
        <v>47</v>
      </c>
      <c r="L489">
        <v>0</v>
      </c>
      <c r="M489" s="22">
        <f t="shared" si="12"/>
        <v>0</v>
      </c>
    </row>
    <row r="490" spans="9:13" x14ac:dyDescent="0.15">
      <c r="I490" s="23">
        <v>0.39583333333333398</v>
      </c>
      <c r="J490" t="s">
        <v>52</v>
      </c>
      <c r="K490" t="s">
        <v>47</v>
      </c>
      <c r="L490">
        <v>0</v>
      </c>
      <c r="M490" s="22">
        <f t="shared" si="12"/>
        <v>0</v>
      </c>
    </row>
    <row r="491" spans="9:13" x14ac:dyDescent="0.15">
      <c r="I491" s="23">
        <v>0.40277777777777801</v>
      </c>
      <c r="J491" t="s">
        <v>52</v>
      </c>
      <c r="K491" t="s">
        <v>47</v>
      </c>
      <c r="L491">
        <v>0</v>
      </c>
      <c r="M491" s="22">
        <f t="shared" si="12"/>
        <v>0</v>
      </c>
    </row>
    <row r="492" spans="9:13" x14ac:dyDescent="0.15">
      <c r="I492" s="23">
        <v>0.40972222222222299</v>
      </c>
      <c r="J492" t="s">
        <v>52</v>
      </c>
      <c r="K492" t="s">
        <v>47</v>
      </c>
      <c r="L492">
        <v>0</v>
      </c>
      <c r="M492" s="22">
        <f t="shared" si="12"/>
        <v>0</v>
      </c>
    </row>
    <row r="493" spans="9:13" x14ac:dyDescent="0.15">
      <c r="I493" s="23">
        <v>0.41666666666666702</v>
      </c>
      <c r="J493" t="s">
        <v>52</v>
      </c>
      <c r="K493" t="s">
        <v>47</v>
      </c>
      <c r="L493">
        <v>2</v>
      </c>
      <c r="M493" s="22">
        <f t="shared" si="12"/>
        <v>6.6666666666666666E-2</v>
      </c>
    </row>
    <row r="494" spans="9:13" x14ac:dyDescent="0.15">
      <c r="I494" s="23">
        <v>0.42361111111111099</v>
      </c>
      <c r="J494" t="s">
        <v>52</v>
      </c>
      <c r="K494" t="s">
        <v>47</v>
      </c>
      <c r="L494">
        <v>3</v>
      </c>
      <c r="M494" s="22">
        <f t="shared" si="12"/>
        <v>0.1</v>
      </c>
    </row>
    <row r="495" spans="9:13" x14ac:dyDescent="0.15">
      <c r="I495" s="23">
        <v>0.43055555555555602</v>
      </c>
      <c r="J495" t="s">
        <v>52</v>
      </c>
      <c r="K495" t="s">
        <v>47</v>
      </c>
      <c r="L495">
        <v>8</v>
      </c>
      <c r="M495" s="22">
        <f t="shared" si="12"/>
        <v>0.26666666666666666</v>
      </c>
    </row>
    <row r="496" spans="9:13" x14ac:dyDescent="0.15">
      <c r="I496" s="23">
        <v>0.4375</v>
      </c>
      <c r="J496" t="s">
        <v>52</v>
      </c>
      <c r="K496" t="s">
        <v>47</v>
      </c>
      <c r="L496">
        <v>10</v>
      </c>
      <c r="M496" s="22">
        <f t="shared" si="12"/>
        <v>0.33333333333333331</v>
      </c>
    </row>
    <row r="497" spans="9:13" x14ac:dyDescent="0.15">
      <c r="I497" s="23">
        <v>0.44444444444444497</v>
      </c>
      <c r="J497" t="s">
        <v>52</v>
      </c>
      <c r="K497" t="s">
        <v>47</v>
      </c>
      <c r="L497">
        <v>10</v>
      </c>
      <c r="M497" s="22">
        <f t="shared" si="12"/>
        <v>0.33333333333333331</v>
      </c>
    </row>
    <row r="498" spans="9:13" x14ac:dyDescent="0.15">
      <c r="I498" s="23">
        <v>0.45138888888888901</v>
      </c>
      <c r="J498" t="s">
        <v>52</v>
      </c>
      <c r="K498" t="s">
        <v>47</v>
      </c>
      <c r="L498">
        <v>12</v>
      </c>
      <c r="M498" s="22">
        <f t="shared" si="12"/>
        <v>0.4</v>
      </c>
    </row>
    <row r="499" spans="9:13" x14ac:dyDescent="0.15">
      <c r="I499" s="23">
        <v>0.45833333333333398</v>
      </c>
      <c r="J499" t="s">
        <v>52</v>
      </c>
      <c r="K499" t="s">
        <v>47</v>
      </c>
      <c r="L499">
        <v>12</v>
      </c>
      <c r="M499" s="22">
        <f t="shared" si="12"/>
        <v>0.4</v>
      </c>
    </row>
    <row r="500" spans="9:13" x14ac:dyDescent="0.15">
      <c r="I500" s="23">
        <v>0.46527777777777801</v>
      </c>
      <c r="J500" t="s">
        <v>52</v>
      </c>
      <c r="K500" t="s">
        <v>47</v>
      </c>
      <c r="L500">
        <v>16</v>
      </c>
      <c r="M500" s="22">
        <f t="shared" si="12"/>
        <v>0.53333333333333333</v>
      </c>
    </row>
    <row r="501" spans="9:13" x14ac:dyDescent="0.15">
      <c r="I501" s="23">
        <v>0.47222222222222299</v>
      </c>
      <c r="J501" t="s">
        <v>52</v>
      </c>
      <c r="K501" t="s">
        <v>47</v>
      </c>
      <c r="L501">
        <v>18</v>
      </c>
      <c r="M501" s="22">
        <f t="shared" si="12"/>
        <v>0.6</v>
      </c>
    </row>
    <row r="502" spans="9:13" x14ac:dyDescent="0.15">
      <c r="I502" s="23">
        <v>0.47916666666666702</v>
      </c>
      <c r="J502" t="s">
        <v>52</v>
      </c>
      <c r="K502" t="s">
        <v>47</v>
      </c>
      <c r="L502">
        <v>20</v>
      </c>
      <c r="M502" s="22">
        <f t="shared" si="12"/>
        <v>0.66666666666666663</v>
      </c>
    </row>
    <row r="503" spans="9:13" x14ac:dyDescent="0.15">
      <c r="I503" s="23">
        <v>0.48611111111111199</v>
      </c>
      <c r="J503" t="s">
        <v>52</v>
      </c>
      <c r="K503" t="s">
        <v>47</v>
      </c>
      <c r="L503">
        <v>22</v>
      </c>
      <c r="M503" s="22">
        <f t="shared" si="12"/>
        <v>0.73333333333333328</v>
      </c>
    </row>
    <row r="504" spans="9:13" x14ac:dyDescent="0.15">
      <c r="I504" s="23">
        <v>0.49305555555555602</v>
      </c>
      <c r="J504" t="s">
        <v>52</v>
      </c>
      <c r="K504" t="s">
        <v>47</v>
      </c>
      <c r="L504">
        <v>21</v>
      </c>
      <c r="M504" s="22">
        <f t="shared" ref="M504:M535" si="13">L504/$D$9</f>
        <v>0.7</v>
      </c>
    </row>
    <row r="505" spans="9:13" x14ac:dyDescent="0.15">
      <c r="I505" s="23">
        <v>0.500000000000001</v>
      </c>
      <c r="J505" t="s">
        <v>52</v>
      </c>
      <c r="K505" t="s">
        <v>47</v>
      </c>
      <c r="L505">
        <v>21</v>
      </c>
      <c r="M505" s="22">
        <f t="shared" si="13"/>
        <v>0.7</v>
      </c>
    </row>
    <row r="506" spans="9:13" x14ac:dyDescent="0.15">
      <c r="I506" s="23">
        <v>0.50694444444444497</v>
      </c>
      <c r="J506" t="s">
        <v>52</v>
      </c>
      <c r="K506" t="s">
        <v>47</v>
      </c>
      <c r="L506">
        <v>18</v>
      </c>
      <c r="M506" s="22">
        <f t="shared" si="13"/>
        <v>0.6</v>
      </c>
    </row>
    <row r="507" spans="9:13" x14ac:dyDescent="0.15">
      <c r="I507" s="23">
        <v>0.51388888888888995</v>
      </c>
      <c r="J507" t="s">
        <v>52</v>
      </c>
      <c r="K507" t="s">
        <v>47</v>
      </c>
      <c r="L507">
        <v>18</v>
      </c>
      <c r="M507" s="22">
        <f t="shared" si="13"/>
        <v>0.6</v>
      </c>
    </row>
    <row r="508" spans="9:13" x14ac:dyDescent="0.15">
      <c r="I508" s="23">
        <v>0.52083333333333404</v>
      </c>
      <c r="J508" t="s">
        <v>52</v>
      </c>
      <c r="K508" t="s">
        <v>47</v>
      </c>
      <c r="L508">
        <v>20</v>
      </c>
      <c r="M508" s="22">
        <f t="shared" si="13"/>
        <v>0.66666666666666663</v>
      </c>
    </row>
    <row r="509" spans="9:13" x14ac:dyDescent="0.15">
      <c r="I509" s="23">
        <v>0.52777777777777901</v>
      </c>
      <c r="J509" t="s">
        <v>52</v>
      </c>
      <c r="K509" t="s">
        <v>47</v>
      </c>
      <c r="L509">
        <v>18</v>
      </c>
      <c r="M509" s="22">
        <f t="shared" si="13"/>
        <v>0.6</v>
      </c>
    </row>
    <row r="510" spans="9:13" x14ac:dyDescent="0.15">
      <c r="I510" s="23">
        <v>0.53472222222222299</v>
      </c>
      <c r="J510" t="s">
        <v>52</v>
      </c>
      <c r="K510" t="s">
        <v>47</v>
      </c>
      <c r="L510">
        <v>18</v>
      </c>
      <c r="M510" s="22">
        <f t="shared" si="13"/>
        <v>0.6</v>
      </c>
    </row>
    <row r="511" spans="9:13" x14ac:dyDescent="0.15">
      <c r="I511" s="23">
        <v>0.54166666666666796</v>
      </c>
      <c r="J511" t="s">
        <v>52</v>
      </c>
      <c r="K511" t="s">
        <v>47</v>
      </c>
      <c r="L511">
        <v>15</v>
      </c>
      <c r="M511" s="22">
        <f t="shared" si="13"/>
        <v>0.5</v>
      </c>
    </row>
    <row r="512" spans="9:13" x14ac:dyDescent="0.15">
      <c r="I512" s="23">
        <v>0.54861111111111205</v>
      </c>
      <c r="J512" t="s">
        <v>52</v>
      </c>
      <c r="K512" t="s">
        <v>47</v>
      </c>
      <c r="L512">
        <v>20</v>
      </c>
      <c r="M512" s="22">
        <f t="shared" si="13"/>
        <v>0.66666666666666663</v>
      </c>
    </row>
    <row r="513" spans="9:13" x14ac:dyDescent="0.15">
      <c r="I513" s="23">
        <v>0.55555555555555602</v>
      </c>
      <c r="J513" t="s">
        <v>52</v>
      </c>
      <c r="K513" t="s">
        <v>47</v>
      </c>
      <c r="L513">
        <v>17</v>
      </c>
      <c r="M513" s="22">
        <f t="shared" si="13"/>
        <v>0.56666666666666665</v>
      </c>
    </row>
    <row r="514" spans="9:13" x14ac:dyDescent="0.15">
      <c r="I514" s="23">
        <v>0.562500000000001</v>
      </c>
      <c r="J514" t="s">
        <v>52</v>
      </c>
      <c r="K514" t="s">
        <v>47</v>
      </c>
      <c r="L514">
        <v>13</v>
      </c>
      <c r="M514" s="22">
        <f t="shared" si="13"/>
        <v>0.43333333333333335</v>
      </c>
    </row>
    <row r="515" spans="9:13" x14ac:dyDescent="0.15">
      <c r="I515" s="23">
        <v>0.56944444444444497</v>
      </c>
      <c r="J515" t="s">
        <v>52</v>
      </c>
      <c r="K515" t="s">
        <v>47</v>
      </c>
      <c r="L515">
        <v>14</v>
      </c>
      <c r="M515" s="22">
        <f t="shared" si="13"/>
        <v>0.46666666666666667</v>
      </c>
    </row>
    <row r="516" spans="9:13" x14ac:dyDescent="0.15">
      <c r="I516" s="23">
        <v>0.57638888888888995</v>
      </c>
      <c r="J516" t="s">
        <v>52</v>
      </c>
      <c r="K516" t="s">
        <v>47</v>
      </c>
      <c r="L516">
        <v>14</v>
      </c>
      <c r="M516" s="22">
        <f t="shared" si="13"/>
        <v>0.46666666666666667</v>
      </c>
    </row>
    <row r="517" spans="9:13" x14ac:dyDescent="0.15">
      <c r="I517" s="23">
        <v>0.58333333333333404</v>
      </c>
      <c r="J517" t="s">
        <v>52</v>
      </c>
      <c r="K517" t="s">
        <v>47</v>
      </c>
      <c r="L517">
        <v>10</v>
      </c>
      <c r="M517" s="22">
        <f t="shared" si="13"/>
        <v>0.33333333333333331</v>
      </c>
    </row>
    <row r="518" spans="9:13" x14ac:dyDescent="0.15">
      <c r="I518" s="23">
        <v>0.59027777777777901</v>
      </c>
      <c r="J518" t="s">
        <v>52</v>
      </c>
      <c r="K518" t="s">
        <v>47</v>
      </c>
      <c r="L518">
        <v>8</v>
      </c>
      <c r="M518" s="22">
        <f t="shared" si="13"/>
        <v>0.26666666666666666</v>
      </c>
    </row>
    <row r="519" spans="9:13" x14ac:dyDescent="0.15">
      <c r="I519" s="23">
        <v>0.59722222222222299</v>
      </c>
      <c r="J519" t="s">
        <v>52</v>
      </c>
      <c r="K519" t="s">
        <v>47</v>
      </c>
      <c r="L519">
        <v>8</v>
      </c>
      <c r="M519" s="22">
        <f t="shared" si="13"/>
        <v>0.26666666666666666</v>
      </c>
    </row>
    <row r="520" spans="9:13" x14ac:dyDescent="0.15">
      <c r="I520" s="23">
        <v>0.60416666666666796</v>
      </c>
      <c r="J520" t="s">
        <v>52</v>
      </c>
      <c r="K520" t="s">
        <v>47</v>
      </c>
      <c r="L520">
        <v>5</v>
      </c>
      <c r="M520" s="22">
        <f t="shared" si="13"/>
        <v>0.16666666666666666</v>
      </c>
    </row>
    <row r="521" spans="9:13" x14ac:dyDescent="0.15">
      <c r="I521" s="23">
        <v>0.61111111111111205</v>
      </c>
      <c r="J521" t="s">
        <v>52</v>
      </c>
      <c r="K521" t="s">
        <v>47</v>
      </c>
      <c r="L521">
        <v>5</v>
      </c>
      <c r="M521" s="22">
        <f t="shared" si="13"/>
        <v>0.16666666666666666</v>
      </c>
    </row>
    <row r="522" spans="9:13" x14ac:dyDescent="0.15">
      <c r="I522" s="23">
        <v>0.61805555555555702</v>
      </c>
      <c r="J522" t="s">
        <v>52</v>
      </c>
      <c r="K522" t="s">
        <v>47</v>
      </c>
      <c r="L522">
        <v>7</v>
      </c>
      <c r="M522" s="22">
        <f t="shared" si="13"/>
        <v>0.23333333333333334</v>
      </c>
    </row>
    <row r="523" spans="9:13" x14ac:dyDescent="0.15">
      <c r="I523" s="23">
        <v>0.625000000000001</v>
      </c>
      <c r="J523" t="s">
        <v>52</v>
      </c>
      <c r="K523" t="s">
        <v>47</v>
      </c>
      <c r="L523">
        <v>5</v>
      </c>
      <c r="M523" s="22">
        <f t="shared" si="13"/>
        <v>0.16666666666666666</v>
      </c>
    </row>
    <row r="524" spans="9:13" x14ac:dyDescent="0.15">
      <c r="I524" s="23">
        <v>0.63194444444444597</v>
      </c>
      <c r="J524" t="s">
        <v>52</v>
      </c>
      <c r="K524" t="s">
        <v>47</v>
      </c>
      <c r="L524">
        <v>8</v>
      </c>
      <c r="M524" s="22">
        <f t="shared" si="13"/>
        <v>0.26666666666666666</v>
      </c>
    </row>
    <row r="525" spans="9:13" x14ac:dyDescent="0.15">
      <c r="I525" s="23">
        <v>0.63888888888888995</v>
      </c>
      <c r="J525" t="s">
        <v>52</v>
      </c>
      <c r="K525" t="s">
        <v>47</v>
      </c>
      <c r="L525">
        <v>5</v>
      </c>
      <c r="M525" s="22">
        <f t="shared" si="13"/>
        <v>0.16666666666666666</v>
      </c>
    </row>
    <row r="526" spans="9:13" x14ac:dyDescent="0.15">
      <c r="I526" s="23">
        <v>0.64583333333333504</v>
      </c>
      <c r="J526" t="s">
        <v>52</v>
      </c>
      <c r="K526" t="s">
        <v>47</v>
      </c>
      <c r="L526">
        <v>5</v>
      </c>
      <c r="M526" s="22">
        <f t="shared" si="13"/>
        <v>0.16666666666666666</v>
      </c>
    </row>
    <row r="527" spans="9:13" x14ac:dyDescent="0.15">
      <c r="I527" s="23">
        <v>0.65277777777777901</v>
      </c>
      <c r="J527" t="s">
        <v>52</v>
      </c>
      <c r="K527" t="s">
        <v>47</v>
      </c>
      <c r="L527">
        <v>8</v>
      </c>
      <c r="M527" s="22">
        <f t="shared" si="13"/>
        <v>0.26666666666666666</v>
      </c>
    </row>
    <row r="528" spans="9:13" x14ac:dyDescent="0.15">
      <c r="I528" s="23">
        <v>0.65972222222222399</v>
      </c>
      <c r="J528" t="s">
        <v>52</v>
      </c>
      <c r="K528" t="s">
        <v>47</v>
      </c>
      <c r="L528">
        <v>12</v>
      </c>
      <c r="M528" s="22">
        <f t="shared" si="13"/>
        <v>0.4</v>
      </c>
    </row>
    <row r="529" spans="9:13" x14ac:dyDescent="0.15">
      <c r="I529" s="23">
        <v>0.66666666666666796</v>
      </c>
      <c r="J529" t="s">
        <v>52</v>
      </c>
      <c r="K529" t="s">
        <v>47</v>
      </c>
      <c r="L529">
        <v>13</v>
      </c>
      <c r="M529" s="22">
        <f t="shared" si="13"/>
        <v>0.43333333333333335</v>
      </c>
    </row>
    <row r="530" spans="9:13" x14ac:dyDescent="0.15">
      <c r="I530" s="23">
        <v>0.67361111111111305</v>
      </c>
      <c r="J530" t="s">
        <v>52</v>
      </c>
      <c r="K530" t="s">
        <v>47</v>
      </c>
      <c r="L530">
        <v>8</v>
      </c>
      <c r="M530" s="22">
        <f t="shared" si="13"/>
        <v>0.26666666666666666</v>
      </c>
    </row>
    <row r="531" spans="9:13" x14ac:dyDescent="0.15">
      <c r="I531" s="23">
        <v>0.68055555555555702</v>
      </c>
      <c r="J531" t="s">
        <v>52</v>
      </c>
      <c r="K531" t="s">
        <v>47</v>
      </c>
      <c r="L531">
        <v>10</v>
      </c>
      <c r="M531" s="22">
        <f t="shared" si="13"/>
        <v>0.33333333333333331</v>
      </c>
    </row>
    <row r="532" spans="9:13" x14ac:dyDescent="0.15">
      <c r="I532" s="23">
        <v>0.687500000000002</v>
      </c>
      <c r="J532" t="s">
        <v>52</v>
      </c>
      <c r="K532" t="s">
        <v>47</v>
      </c>
      <c r="L532">
        <v>15</v>
      </c>
      <c r="M532" s="22">
        <f t="shared" si="13"/>
        <v>0.5</v>
      </c>
    </row>
    <row r="533" spans="9:13" x14ac:dyDescent="0.15">
      <c r="I533" s="23">
        <v>0.69444444444444597</v>
      </c>
      <c r="J533" t="s">
        <v>52</v>
      </c>
      <c r="K533" t="s">
        <v>47</v>
      </c>
      <c r="L533">
        <v>16</v>
      </c>
      <c r="M533" s="22">
        <f t="shared" si="13"/>
        <v>0.53333333333333333</v>
      </c>
    </row>
    <row r="534" spans="9:13" x14ac:dyDescent="0.15">
      <c r="I534" s="23">
        <v>0.70138888888888995</v>
      </c>
      <c r="J534" t="s">
        <v>52</v>
      </c>
      <c r="K534" t="s">
        <v>47</v>
      </c>
      <c r="L534">
        <v>15</v>
      </c>
      <c r="M534" s="22">
        <f t="shared" si="13"/>
        <v>0.5</v>
      </c>
    </row>
    <row r="535" spans="9:13" x14ac:dyDescent="0.15">
      <c r="I535" s="23">
        <v>0.70833333333333504</v>
      </c>
      <c r="J535" t="s">
        <v>52</v>
      </c>
      <c r="K535" t="s">
        <v>47</v>
      </c>
      <c r="L535">
        <v>16</v>
      </c>
      <c r="M535" s="22">
        <f t="shared" si="13"/>
        <v>0.53333333333333333</v>
      </c>
    </row>
    <row r="536" spans="9:13" x14ac:dyDescent="0.15">
      <c r="I536" s="23">
        <v>0.71527777777777901</v>
      </c>
      <c r="J536" t="s">
        <v>52</v>
      </c>
      <c r="K536" t="s">
        <v>47</v>
      </c>
      <c r="L536">
        <v>16</v>
      </c>
      <c r="M536" s="22">
        <f t="shared" ref="M536:M565" si="14">L536/$D$9</f>
        <v>0.53333333333333333</v>
      </c>
    </row>
    <row r="537" spans="9:13" x14ac:dyDescent="0.15">
      <c r="I537" s="23">
        <v>0.72222222222222399</v>
      </c>
      <c r="J537" t="s">
        <v>52</v>
      </c>
      <c r="K537" t="s">
        <v>47</v>
      </c>
      <c r="L537">
        <v>13</v>
      </c>
      <c r="M537" s="22">
        <f t="shared" si="14"/>
        <v>0.43333333333333335</v>
      </c>
    </row>
    <row r="538" spans="9:13" x14ac:dyDescent="0.15">
      <c r="I538" s="23">
        <v>0.72916666666666796</v>
      </c>
      <c r="J538" t="s">
        <v>52</v>
      </c>
      <c r="K538" t="s">
        <v>47</v>
      </c>
      <c r="L538">
        <v>13</v>
      </c>
      <c r="M538" s="22">
        <f t="shared" si="14"/>
        <v>0.43333333333333335</v>
      </c>
    </row>
    <row r="539" spans="9:13" x14ac:dyDescent="0.15">
      <c r="I539" s="23">
        <v>0.73611111111111305</v>
      </c>
      <c r="J539" t="s">
        <v>52</v>
      </c>
      <c r="K539" t="s">
        <v>47</v>
      </c>
      <c r="L539">
        <v>13</v>
      </c>
      <c r="M539" s="22">
        <f t="shared" si="14"/>
        <v>0.43333333333333335</v>
      </c>
    </row>
    <row r="540" spans="9:13" x14ac:dyDescent="0.15">
      <c r="I540" s="23">
        <v>0.74305555555555702</v>
      </c>
      <c r="J540" t="s">
        <v>52</v>
      </c>
      <c r="K540" t="s">
        <v>47</v>
      </c>
      <c r="L540">
        <v>15</v>
      </c>
      <c r="M540" s="22">
        <f t="shared" si="14"/>
        <v>0.5</v>
      </c>
    </row>
    <row r="541" spans="9:13" x14ac:dyDescent="0.15">
      <c r="I541" s="23">
        <v>0.750000000000002</v>
      </c>
      <c r="J541" t="s">
        <v>52</v>
      </c>
      <c r="K541" t="s">
        <v>47</v>
      </c>
      <c r="L541">
        <v>14</v>
      </c>
      <c r="M541" s="22">
        <f t="shared" si="14"/>
        <v>0.46666666666666667</v>
      </c>
    </row>
    <row r="542" spans="9:13" x14ac:dyDescent="0.15">
      <c r="I542" s="23">
        <v>0.75694444444444597</v>
      </c>
      <c r="J542" t="s">
        <v>52</v>
      </c>
      <c r="K542" t="s">
        <v>47</v>
      </c>
      <c r="L542">
        <v>13</v>
      </c>
      <c r="M542" s="22">
        <f t="shared" si="14"/>
        <v>0.43333333333333335</v>
      </c>
    </row>
    <row r="543" spans="9:13" x14ac:dyDescent="0.15">
      <c r="I543" s="23">
        <v>0.76388888888889095</v>
      </c>
      <c r="J543" t="s">
        <v>52</v>
      </c>
      <c r="K543" t="s">
        <v>47</v>
      </c>
      <c r="L543">
        <v>16</v>
      </c>
      <c r="M543" s="22">
        <f t="shared" si="14"/>
        <v>0.53333333333333333</v>
      </c>
    </row>
    <row r="544" spans="9:13" x14ac:dyDescent="0.15">
      <c r="I544" s="23">
        <v>0.77083333333333504</v>
      </c>
      <c r="J544" t="s">
        <v>52</v>
      </c>
      <c r="K544" t="s">
        <v>47</v>
      </c>
      <c r="L544">
        <v>18</v>
      </c>
      <c r="M544" s="22">
        <f t="shared" si="14"/>
        <v>0.6</v>
      </c>
    </row>
    <row r="545" spans="9:13" x14ac:dyDescent="0.15">
      <c r="I545" s="23">
        <v>0.77777777777778001</v>
      </c>
      <c r="J545" t="s">
        <v>52</v>
      </c>
      <c r="K545" t="s">
        <v>47</v>
      </c>
      <c r="L545">
        <v>18</v>
      </c>
      <c r="M545" s="22">
        <f t="shared" si="14"/>
        <v>0.6</v>
      </c>
    </row>
    <row r="546" spans="9:13" x14ac:dyDescent="0.15">
      <c r="I546" s="23">
        <v>0.78472222222222399</v>
      </c>
      <c r="J546" t="s">
        <v>52</v>
      </c>
      <c r="K546" t="s">
        <v>47</v>
      </c>
      <c r="L546">
        <v>20</v>
      </c>
      <c r="M546" s="22">
        <f t="shared" si="14"/>
        <v>0.66666666666666663</v>
      </c>
    </row>
    <row r="547" spans="9:13" x14ac:dyDescent="0.15">
      <c r="I547" s="23">
        <v>0.79166666666666896</v>
      </c>
      <c r="J547" t="s">
        <v>52</v>
      </c>
      <c r="K547" t="s">
        <v>47</v>
      </c>
      <c r="L547">
        <v>15</v>
      </c>
      <c r="M547" s="22">
        <f t="shared" si="14"/>
        <v>0.5</v>
      </c>
    </row>
    <row r="548" spans="9:13" x14ac:dyDescent="0.15">
      <c r="I548" s="23">
        <v>0.79861111111111305</v>
      </c>
      <c r="J548" t="s">
        <v>52</v>
      </c>
      <c r="K548" t="s">
        <v>47</v>
      </c>
      <c r="L548">
        <v>14</v>
      </c>
      <c r="M548" s="22">
        <f t="shared" si="14"/>
        <v>0.46666666666666667</v>
      </c>
    </row>
    <row r="549" spans="9:13" x14ac:dyDescent="0.15">
      <c r="I549" s="23">
        <v>0.80555555555555802</v>
      </c>
      <c r="J549" t="s">
        <v>52</v>
      </c>
      <c r="K549" t="s">
        <v>47</v>
      </c>
      <c r="L549">
        <v>17</v>
      </c>
      <c r="M549" s="22">
        <f t="shared" si="14"/>
        <v>0.56666666666666665</v>
      </c>
    </row>
    <row r="550" spans="9:13" x14ac:dyDescent="0.15">
      <c r="I550" s="23">
        <v>0.812500000000002</v>
      </c>
      <c r="J550" t="s">
        <v>52</v>
      </c>
      <c r="K550" t="s">
        <v>47</v>
      </c>
      <c r="L550">
        <v>16</v>
      </c>
      <c r="M550" s="22">
        <f t="shared" si="14"/>
        <v>0.53333333333333333</v>
      </c>
    </row>
    <row r="551" spans="9:13" x14ac:dyDescent="0.15">
      <c r="I551" s="23">
        <v>0.81944444444444697</v>
      </c>
      <c r="J551" t="s">
        <v>52</v>
      </c>
      <c r="K551" t="s">
        <v>47</v>
      </c>
      <c r="L551">
        <v>13</v>
      </c>
      <c r="M551" s="22">
        <f t="shared" si="14"/>
        <v>0.43333333333333335</v>
      </c>
    </row>
    <row r="552" spans="9:13" x14ac:dyDescent="0.15">
      <c r="I552" s="23">
        <v>0.82638888888889095</v>
      </c>
      <c r="J552" t="s">
        <v>52</v>
      </c>
      <c r="K552" t="s">
        <v>47</v>
      </c>
      <c r="L552">
        <v>10</v>
      </c>
      <c r="M552" s="22">
        <f t="shared" si="14"/>
        <v>0.33333333333333331</v>
      </c>
    </row>
    <row r="553" spans="9:13" x14ac:dyDescent="0.15">
      <c r="I553" s="23">
        <v>0.83333333333333504</v>
      </c>
      <c r="J553" t="s">
        <v>52</v>
      </c>
      <c r="K553" t="s">
        <v>47</v>
      </c>
      <c r="L553">
        <v>11</v>
      </c>
      <c r="M553" s="22">
        <f t="shared" si="14"/>
        <v>0.36666666666666664</v>
      </c>
    </row>
    <row r="554" spans="9:13" x14ac:dyDescent="0.15">
      <c r="I554" s="23">
        <v>0.84027777777778001</v>
      </c>
      <c r="J554" t="s">
        <v>52</v>
      </c>
      <c r="K554" t="s">
        <v>47</v>
      </c>
      <c r="L554">
        <v>8</v>
      </c>
      <c r="M554" s="22">
        <f t="shared" si="14"/>
        <v>0.26666666666666666</v>
      </c>
    </row>
    <row r="555" spans="9:13" x14ac:dyDescent="0.15">
      <c r="I555" s="23">
        <v>0.84722222222222499</v>
      </c>
      <c r="J555" t="s">
        <v>52</v>
      </c>
      <c r="K555" t="s">
        <v>47</v>
      </c>
      <c r="L555">
        <v>10</v>
      </c>
      <c r="M555" s="22">
        <f t="shared" si="14"/>
        <v>0.33333333333333331</v>
      </c>
    </row>
    <row r="556" spans="9:13" x14ac:dyDescent="0.15">
      <c r="I556" s="23">
        <v>0.85416666666666896</v>
      </c>
      <c r="J556" t="s">
        <v>52</v>
      </c>
      <c r="K556" t="s">
        <v>47</v>
      </c>
      <c r="L556">
        <v>8</v>
      </c>
      <c r="M556" s="22">
        <f t="shared" si="14"/>
        <v>0.26666666666666666</v>
      </c>
    </row>
    <row r="557" spans="9:13" x14ac:dyDescent="0.15">
      <c r="I557" s="23">
        <v>0.86111111111111305</v>
      </c>
      <c r="J557" t="s">
        <v>52</v>
      </c>
      <c r="K557" t="s">
        <v>47</v>
      </c>
      <c r="L557">
        <v>8</v>
      </c>
      <c r="M557" s="22">
        <f t="shared" si="14"/>
        <v>0.26666666666666666</v>
      </c>
    </row>
    <row r="558" spans="9:13" x14ac:dyDescent="0.15">
      <c r="I558" s="23">
        <v>0.86805555555555802</v>
      </c>
      <c r="J558" t="s">
        <v>52</v>
      </c>
      <c r="K558" t="s">
        <v>47</v>
      </c>
      <c r="L558">
        <v>9</v>
      </c>
      <c r="M558" s="22">
        <f t="shared" si="14"/>
        <v>0.3</v>
      </c>
    </row>
    <row r="559" spans="9:13" x14ac:dyDescent="0.15">
      <c r="I559" s="23">
        <v>0.875000000000002</v>
      </c>
      <c r="J559" t="s">
        <v>52</v>
      </c>
      <c r="K559" t="s">
        <v>47</v>
      </c>
      <c r="L559">
        <v>11</v>
      </c>
      <c r="M559" s="22">
        <f t="shared" si="14"/>
        <v>0.36666666666666664</v>
      </c>
    </row>
    <row r="560" spans="9:13" x14ac:dyDescent="0.15">
      <c r="I560" s="23">
        <v>0.88194444444444697</v>
      </c>
      <c r="J560" t="s">
        <v>52</v>
      </c>
      <c r="K560" t="s">
        <v>47</v>
      </c>
      <c r="L560">
        <v>5</v>
      </c>
      <c r="M560" s="22">
        <f t="shared" si="14"/>
        <v>0.16666666666666666</v>
      </c>
    </row>
    <row r="561" spans="9:13" x14ac:dyDescent="0.15">
      <c r="I561" s="23">
        <v>0.88888888888889095</v>
      </c>
      <c r="J561" t="s">
        <v>52</v>
      </c>
      <c r="K561" t="s">
        <v>47</v>
      </c>
      <c r="L561">
        <v>6</v>
      </c>
      <c r="M561" s="22">
        <f t="shared" si="14"/>
        <v>0.2</v>
      </c>
    </row>
    <row r="562" spans="9:13" x14ac:dyDescent="0.15">
      <c r="I562" s="23">
        <v>0.89583333333333603</v>
      </c>
      <c r="J562" t="s">
        <v>52</v>
      </c>
      <c r="K562" t="s">
        <v>47</v>
      </c>
      <c r="L562">
        <v>5</v>
      </c>
      <c r="M562" s="22">
        <f t="shared" si="14"/>
        <v>0.16666666666666666</v>
      </c>
    </row>
    <row r="563" spans="9:13" x14ac:dyDescent="0.15">
      <c r="I563" s="23">
        <v>0.90277777777778001</v>
      </c>
      <c r="J563" t="s">
        <v>52</v>
      </c>
      <c r="K563" t="s">
        <v>47</v>
      </c>
      <c r="L563">
        <v>5</v>
      </c>
      <c r="M563" s="22">
        <f t="shared" si="14"/>
        <v>0.16666666666666666</v>
      </c>
    </row>
    <row r="564" spans="9:13" x14ac:dyDescent="0.15">
      <c r="I564" s="23">
        <v>0.90972222222222499</v>
      </c>
      <c r="J564" t="s">
        <v>52</v>
      </c>
      <c r="K564" t="s">
        <v>47</v>
      </c>
      <c r="L564">
        <v>5</v>
      </c>
      <c r="M564" s="22">
        <f t="shared" si="14"/>
        <v>0.16666666666666666</v>
      </c>
    </row>
    <row r="565" spans="9:13" x14ac:dyDescent="0.15">
      <c r="I565" s="23">
        <v>0.91666666666666896</v>
      </c>
      <c r="J565" t="s">
        <v>52</v>
      </c>
      <c r="K565" t="s">
        <v>47</v>
      </c>
      <c r="L565">
        <v>3</v>
      </c>
      <c r="M565" s="22">
        <f t="shared" si="14"/>
        <v>0.1</v>
      </c>
    </row>
    <row r="566" spans="9:13" x14ac:dyDescent="0.15">
      <c r="I566" s="23">
        <v>0.27083333333333331</v>
      </c>
      <c r="J566" t="s">
        <v>52</v>
      </c>
      <c r="K566" t="s">
        <v>48</v>
      </c>
      <c r="L566">
        <v>0</v>
      </c>
      <c r="M566" s="22">
        <f t="shared" ref="M566:M597" si="15">L566/$D$10</f>
        <v>0</v>
      </c>
    </row>
    <row r="567" spans="9:13" x14ac:dyDescent="0.15">
      <c r="I567" s="23">
        <v>0.27777777777777779</v>
      </c>
      <c r="J567" t="s">
        <v>52</v>
      </c>
      <c r="K567" t="s">
        <v>48</v>
      </c>
      <c r="L567">
        <v>0</v>
      </c>
      <c r="M567" s="22">
        <f t="shared" si="15"/>
        <v>0</v>
      </c>
    </row>
    <row r="568" spans="9:13" x14ac:dyDescent="0.15">
      <c r="I568" s="23">
        <v>0.28472222222222199</v>
      </c>
      <c r="J568" t="s">
        <v>52</v>
      </c>
      <c r="K568" t="s">
        <v>48</v>
      </c>
      <c r="L568">
        <v>0</v>
      </c>
      <c r="M568" s="22">
        <f t="shared" si="15"/>
        <v>0</v>
      </c>
    </row>
    <row r="569" spans="9:13" x14ac:dyDescent="0.15">
      <c r="I569" s="23">
        <v>0.29166666666666702</v>
      </c>
      <c r="J569" t="s">
        <v>52</v>
      </c>
      <c r="K569" t="s">
        <v>48</v>
      </c>
      <c r="L569">
        <v>0</v>
      </c>
      <c r="M569" s="22">
        <f t="shared" si="15"/>
        <v>0</v>
      </c>
    </row>
    <row r="570" spans="9:13" x14ac:dyDescent="0.15">
      <c r="I570" s="23">
        <v>0.29861111111111099</v>
      </c>
      <c r="J570" t="s">
        <v>52</v>
      </c>
      <c r="K570" t="s">
        <v>48</v>
      </c>
      <c r="L570">
        <v>0</v>
      </c>
      <c r="M570" s="22">
        <f t="shared" si="15"/>
        <v>0</v>
      </c>
    </row>
    <row r="571" spans="9:13" x14ac:dyDescent="0.15">
      <c r="I571" s="23">
        <v>0.30555555555555602</v>
      </c>
      <c r="J571" t="s">
        <v>52</v>
      </c>
      <c r="K571" t="s">
        <v>48</v>
      </c>
      <c r="L571">
        <v>0</v>
      </c>
      <c r="M571" s="22">
        <f t="shared" si="15"/>
        <v>0</v>
      </c>
    </row>
    <row r="572" spans="9:13" x14ac:dyDescent="0.15">
      <c r="I572" s="23">
        <v>0.3125</v>
      </c>
      <c r="J572" t="s">
        <v>52</v>
      </c>
      <c r="K572" t="s">
        <v>48</v>
      </c>
      <c r="L572">
        <v>0</v>
      </c>
      <c r="M572" s="22">
        <f t="shared" si="15"/>
        <v>0</v>
      </c>
    </row>
    <row r="573" spans="9:13" x14ac:dyDescent="0.15">
      <c r="I573" s="23">
        <v>0.31944444444444497</v>
      </c>
      <c r="J573" t="s">
        <v>52</v>
      </c>
      <c r="K573" t="s">
        <v>48</v>
      </c>
      <c r="L573">
        <v>0</v>
      </c>
      <c r="M573" s="22">
        <f t="shared" si="15"/>
        <v>0</v>
      </c>
    </row>
    <row r="574" spans="9:13" x14ac:dyDescent="0.15">
      <c r="I574" s="23">
        <v>0.32638888888888901</v>
      </c>
      <c r="J574" t="s">
        <v>52</v>
      </c>
      <c r="K574" t="s">
        <v>48</v>
      </c>
      <c r="L574">
        <v>0</v>
      </c>
      <c r="M574" s="22">
        <f t="shared" si="15"/>
        <v>0</v>
      </c>
    </row>
    <row r="575" spans="9:13" x14ac:dyDescent="0.15">
      <c r="I575" s="23">
        <v>0.33333333333333398</v>
      </c>
      <c r="J575" t="s">
        <v>52</v>
      </c>
      <c r="K575" t="s">
        <v>48</v>
      </c>
      <c r="L575">
        <v>0</v>
      </c>
      <c r="M575" s="22">
        <f t="shared" si="15"/>
        <v>0</v>
      </c>
    </row>
    <row r="576" spans="9:13" x14ac:dyDescent="0.15">
      <c r="I576" s="23">
        <v>0.34027777777777801</v>
      </c>
      <c r="J576" t="s">
        <v>52</v>
      </c>
      <c r="K576" t="s">
        <v>48</v>
      </c>
      <c r="L576">
        <v>0</v>
      </c>
      <c r="M576" s="22">
        <f t="shared" si="15"/>
        <v>0</v>
      </c>
    </row>
    <row r="577" spans="9:13" x14ac:dyDescent="0.15">
      <c r="I577" s="23">
        <v>0.34722222222222299</v>
      </c>
      <c r="J577" t="s">
        <v>52</v>
      </c>
      <c r="K577" t="s">
        <v>48</v>
      </c>
      <c r="L577">
        <v>0</v>
      </c>
      <c r="M577" s="22">
        <f t="shared" si="15"/>
        <v>0</v>
      </c>
    </row>
    <row r="578" spans="9:13" x14ac:dyDescent="0.15">
      <c r="I578" s="23">
        <v>0.35416666666666702</v>
      </c>
      <c r="J578" t="s">
        <v>52</v>
      </c>
      <c r="K578" t="s">
        <v>48</v>
      </c>
      <c r="L578">
        <v>0</v>
      </c>
      <c r="M578" s="22">
        <f t="shared" si="15"/>
        <v>0</v>
      </c>
    </row>
    <row r="579" spans="9:13" x14ac:dyDescent="0.15">
      <c r="I579" s="23">
        <v>0.36111111111111099</v>
      </c>
      <c r="J579" t="s">
        <v>52</v>
      </c>
      <c r="K579" t="s">
        <v>48</v>
      </c>
      <c r="L579">
        <v>0</v>
      </c>
      <c r="M579" s="22">
        <f t="shared" si="15"/>
        <v>0</v>
      </c>
    </row>
    <row r="580" spans="9:13" x14ac:dyDescent="0.15">
      <c r="I580" s="23">
        <v>0.36805555555555602</v>
      </c>
      <c r="J580" t="s">
        <v>52</v>
      </c>
      <c r="K580" t="s">
        <v>48</v>
      </c>
      <c r="L580">
        <v>0</v>
      </c>
      <c r="M580" s="22">
        <f t="shared" si="15"/>
        <v>0</v>
      </c>
    </row>
    <row r="581" spans="9:13" x14ac:dyDescent="0.15">
      <c r="I581" s="23">
        <v>0.375</v>
      </c>
      <c r="J581" t="s">
        <v>52</v>
      </c>
      <c r="K581" t="s">
        <v>48</v>
      </c>
      <c r="L581">
        <v>0</v>
      </c>
      <c r="M581" s="22">
        <f t="shared" si="15"/>
        <v>0</v>
      </c>
    </row>
    <row r="582" spans="9:13" x14ac:dyDescent="0.15">
      <c r="I582" s="23">
        <v>0.38194444444444497</v>
      </c>
      <c r="J582" t="s">
        <v>52</v>
      </c>
      <c r="K582" t="s">
        <v>48</v>
      </c>
      <c r="L582">
        <v>0</v>
      </c>
      <c r="M582" s="22">
        <f t="shared" si="15"/>
        <v>0</v>
      </c>
    </row>
    <row r="583" spans="9:13" x14ac:dyDescent="0.15">
      <c r="I583" s="23">
        <v>0.38888888888888901</v>
      </c>
      <c r="J583" t="s">
        <v>52</v>
      </c>
      <c r="K583" t="s">
        <v>48</v>
      </c>
      <c r="L583">
        <v>0</v>
      </c>
      <c r="M583" s="22">
        <f t="shared" si="15"/>
        <v>0</v>
      </c>
    </row>
    <row r="584" spans="9:13" x14ac:dyDescent="0.15">
      <c r="I584" s="23">
        <v>0.39583333333333398</v>
      </c>
      <c r="J584" t="s">
        <v>52</v>
      </c>
      <c r="K584" t="s">
        <v>48</v>
      </c>
      <c r="L584">
        <v>0</v>
      </c>
      <c r="M584" s="22">
        <f t="shared" si="15"/>
        <v>0</v>
      </c>
    </row>
    <row r="585" spans="9:13" x14ac:dyDescent="0.15">
      <c r="I585" s="23">
        <v>0.40277777777777801</v>
      </c>
      <c r="J585" t="s">
        <v>52</v>
      </c>
      <c r="K585" t="s">
        <v>48</v>
      </c>
      <c r="L585">
        <v>0</v>
      </c>
      <c r="M585" s="22">
        <f t="shared" si="15"/>
        <v>0</v>
      </c>
    </row>
    <row r="586" spans="9:13" x14ac:dyDescent="0.15">
      <c r="I586" s="23">
        <v>0.40972222222222299</v>
      </c>
      <c r="J586" t="s">
        <v>52</v>
      </c>
      <c r="K586" t="s">
        <v>48</v>
      </c>
      <c r="L586">
        <v>0</v>
      </c>
      <c r="M586" s="22">
        <f t="shared" si="15"/>
        <v>0</v>
      </c>
    </row>
    <row r="587" spans="9:13" x14ac:dyDescent="0.15">
      <c r="I587" s="23">
        <v>0.41666666666666702</v>
      </c>
      <c r="J587" t="s">
        <v>52</v>
      </c>
      <c r="K587" t="s">
        <v>48</v>
      </c>
      <c r="L587">
        <v>3</v>
      </c>
      <c r="M587" s="22">
        <f t="shared" si="15"/>
        <v>9.6774193548387094E-2</v>
      </c>
    </row>
    <row r="588" spans="9:13" x14ac:dyDescent="0.15">
      <c r="I588" s="23">
        <v>0.42361111111111099</v>
      </c>
      <c r="J588" t="s">
        <v>52</v>
      </c>
      <c r="K588" t="s">
        <v>48</v>
      </c>
      <c r="L588">
        <v>8</v>
      </c>
      <c r="M588" s="22">
        <f t="shared" si="15"/>
        <v>0.25806451612903225</v>
      </c>
    </row>
    <row r="589" spans="9:13" x14ac:dyDescent="0.15">
      <c r="I589" s="23">
        <v>0.43055555555555602</v>
      </c>
      <c r="J589" t="s">
        <v>52</v>
      </c>
      <c r="K589" t="s">
        <v>48</v>
      </c>
      <c r="L589">
        <v>10</v>
      </c>
      <c r="M589" s="22">
        <f t="shared" si="15"/>
        <v>0.32258064516129031</v>
      </c>
    </row>
    <row r="590" spans="9:13" x14ac:dyDescent="0.15">
      <c r="I590" s="23">
        <v>0.4375</v>
      </c>
      <c r="J590" t="s">
        <v>52</v>
      </c>
      <c r="K590" t="s">
        <v>48</v>
      </c>
      <c r="L590">
        <v>10</v>
      </c>
      <c r="M590" s="22">
        <f t="shared" si="15"/>
        <v>0.32258064516129031</v>
      </c>
    </row>
    <row r="591" spans="9:13" x14ac:dyDescent="0.15">
      <c r="I591" s="23">
        <v>0.44444444444444497</v>
      </c>
      <c r="J591" t="s">
        <v>52</v>
      </c>
      <c r="K591" t="s">
        <v>48</v>
      </c>
      <c r="L591">
        <v>9</v>
      </c>
      <c r="M591" s="22">
        <f t="shared" si="15"/>
        <v>0.29032258064516131</v>
      </c>
    </row>
    <row r="592" spans="9:13" x14ac:dyDescent="0.15">
      <c r="I592" s="23">
        <v>0.45138888888888901</v>
      </c>
      <c r="J592" t="s">
        <v>52</v>
      </c>
      <c r="K592" t="s">
        <v>48</v>
      </c>
      <c r="L592">
        <v>12</v>
      </c>
      <c r="M592" s="22">
        <f t="shared" si="15"/>
        <v>0.38709677419354838</v>
      </c>
    </row>
    <row r="593" spans="9:13" x14ac:dyDescent="0.15">
      <c r="I593" s="23">
        <v>0.45833333333333398</v>
      </c>
      <c r="J593" t="s">
        <v>52</v>
      </c>
      <c r="K593" t="s">
        <v>48</v>
      </c>
      <c r="L593">
        <v>18</v>
      </c>
      <c r="M593" s="22">
        <f t="shared" si="15"/>
        <v>0.58064516129032262</v>
      </c>
    </row>
    <row r="594" spans="9:13" x14ac:dyDescent="0.15">
      <c r="I594" s="23">
        <v>0.46527777777777801</v>
      </c>
      <c r="J594" t="s">
        <v>52</v>
      </c>
      <c r="K594" t="s">
        <v>48</v>
      </c>
      <c r="L594">
        <v>20</v>
      </c>
      <c r="M594" s="22">
        <f t="shared" si="15"/>
        <v>0.64516129032258063</v>
      </c>
    </row>
    <row r="595" spans="9:13" x14ac:dyDescent="0.15">
      <c r="I595" s="23">
        <v>0.47222222222222299</v>
      </c>
      <c r="J595" t="s">
        <v>52</v>
      </c>
      <c r="K595" t="s">
        <v>48</v>
      </c>
      <c r="L595">
        <v>20</v>
      </c>
      <c r="M595" s="22">
        <f t="shared" si="15"/>
        <v>0.64516129032258063</v>
      </c>
    </row>
    <row r="596" spans="9:13" x14ac:dyDescent="0.15">
      <c r="I596" s="23">
        <v>0.47916666666666702</v>
      </c>
      <c r="J596" t="s">
        <v>52</v>
      </c>
      <c r="K596" t="s">
        <v>48</v>
      </c>
      <c r="L596">
        <v>22</v>
      </c>
      <c r="M596" s="22">
        <f t="shared" si="15"/>
        <v>0.70967741935483875</v>
      </c>
    </row>
    <row r="597" spans="9:13" x14ac:dyDescent="0.15">
      <c r="I597" s="23">
        <v>0.48611111111111199</v>
      </c>
      <c r="J597" t="s">
        <v>52</v>
      </c>
      <c r="K597" t="s">
        <v>48</v>
      </c>
      <c r="L597">
        <v>20</v>
      </c>
      <c r="M597" s="22">
        <f t="shared" si="15"/>
        <v>0.64516129032258063</v>
      </c>
    </row>
    <row r="598" spans="9:13" x14ac:dyDescent="0.15">
      <c r="I598" s="23">
        <v>0.49305555555555602</v>
      </c>
      <c r="J598" t="s">
        <v>52</v>
      </c>
      <c r="K598" t="s">
        <v>48</v>
      </c>
      <c r="L598">
        <v>25</v>
      </c>
      <c r="M598" s="22">
        <f t="shared" ref="M598:M629" si="16">L598/$D$10</f>
        <v>0.80645161290322576</v>
      </c>
    </row>
    <row r="599" spans="9:13" x14ac:dyDescent="0.15">
      <c r="I599" s="23">
        <v>0.500000000000001</v>
      </c>
      <c r="J599" t="s">
        <v>52</v>
      </c>
      <c r="K599" t="s">
        <v>48</v>
      </c>
      <c r="L599">
        <v>21</v>
      </c>
      <c r="M599" s="22">
        <f t="shared" si="16"/>
        <v>0.67741935483870963</v>
      </c>
    </row>
    <row r="600" spans="9:13" x14ac:dyDescent="0.15">
      <c r="I600" s="23">
        <v>0.50694444444444497</v>
      </c>
      <c r="J600" t="s">
        <v>52</v>
      </c>
      <c r="K600" t="s">
        <v>48</v>
      </c>
      <c r="L600">
        <v>21</v>
      </c>
      <c r="M600" s="22">
        <f t="shared" si="16"/>
        <v>0.67741935483870963</v>
      </c>
    </row>
    <row r="601" spans="9:13" x14ac:dyDescent="0.15">
      <c r="I601" s="23">
        <v>0.51388888888888995</v>
      </c>
      <c r="J601" t="s">
        <v>52</v>
      </c>
      <c r="K601" t="s">
        <v>48</v>
      </c>
      <c r="L601">
        <v>22</v>
      </c>
      <c r="M601" s="22">
        <f t="shared" si="16"/>
        <v>0.70967741935483875</v>
      </c>
    </row>
    <row r="602" spans="9:13" x14ac:dyDescent="0.15">
      <c r="I602" s="23">
        <v>0.52083333333333404</v>
      </c>
      <c r="J602" t="s">
        <v>52</v>
      </c>
      <c r="K602" t="s">
        <v>48</v>
      </c>
      <c r="L602">
        <v>20</v>
      </c>
      <c r="M602" s="22">
        <f t="shared" si="16"/>
        <v>0.64516129032258063</v>
      </c>
    </row>
    <row r="603" spans="9:13" x14ac:dyDescent="0.15">
      <c r="I603" s="23">
        <v>0.52777777777777901</v>
      </c>
      <c r="J603" t="s">
        <v>52</v>
      </c>
      <c r="K603" t="s">
        <v>48</v>
      </c>
      <c r="L603">
        <v>16</v>
      </c>
      <c r="M603" s="22">
        <f t="shared" si="16"/>
        <v>0.5161290322580645</v>
      </c>
    </row>
    <row r="604" spans="9:13" x14ac:dyDescent="0.15">
      <c r="I604" s="23">
        <v>0.53472222222222299</v>
      </c>
      <c r="J604" t="s">
        <v>52</v>
      </c>
      <c r="K604" t="s">
        <v>48</v>
      </c>
      <c r="L604">
        <v>15</v>
      </c>
      <c r="M604" s="22">
        <f t="shared" si="16"/>
        <v>0.4838709677419355</v>
      </c>
    </row>
    <row r="605" spans="9:13" x14ac:dyDescent="0.15">
      <c r="I605" s="23">
        <v>0.54166666666666796</v>
      </c>
      <c r="J605" t="s">
        <v>52</v>
      </c>
      <c r="K605" t="s">
        <v>48</v>
      </c>
      <c r="L605">
        <v>15</v>
      </c>
      <c r="M605" s="22">
        <f t="shared" si="16"/>
        <v>0.4838709677419355</v>
      </c>
    </row>
    <row r="606" spans="9:13" x14ac:dyDescent="0.15">
      <c r="I606" s="23">
        <v>0.54861111111111205</v>
      </c>
      <c r="J606" t="s">
        <v>52</v>
      </c>
      <c r="K606" t="s">
        <v>48</v>
      </c>
      <c r="L606">
        <v>18</v>
      </c>
      <c r="M606" s="22">
        <f t="shared" si="16"/>
        <v>0.58064516129032262</v>
      </c>
    </row>
    <row r="607" spans="9:13" x14ac:dyDescent="0.15">
      <c r="I607" s="23">
        <v>0.55555555555555602</v>
      </c>
      <c r="J607" t="s">
        <v>52</v>
      </c>
      <c r="K607" t="s">
        <v>48</v>
      </c>
      <c r="L607">
        <v>15</v>
      </c>
      <c r="M607" s="22">
        <f t="shared" si="16"/>
        <v>0.4838709677419355</v>
      </c>
    </row>
    <row r="608" spans="9:13" x14ac:dyDescent="0.15">
      <c r="I608" s="23">
        <v>0.562500000000001</v>
      </c>
      <c r="J608" t="s">
        <v>52</v>
      </c>
      <c r="K608" t="s">
        <v>48</v>
      </c>
      <c r="L608">
        <v>16</v>
      </c>
      <c r="M608" s="22">
        <f t="shared" si="16"/>
        <v>0.5161290322580645</v>
      </c>
    </row>
    <row r="609" spans="9:13" x14ac:dyDescent="0.15">
      <c r="I609" s="23">
        <v>0.56944444444444497</v>
      </c>
      <c r="J609" t="s">
        <v>52</v>
      </c>
      <c r="K609" t="s">
        <v>48</v>
      </c>
      <c r="L609">
        <v>14</v>
      </c>
      <c r="M609" s="22">
        <f t="shared" si="16"/>
        <v>0.45161290322580644</v>
      </c>
    </row>
    <row r="610" spans="9:13" x14ac:dyDescent="0.15">
      <c r="I610" s="23">
        <v>0.57638888888888995</v>
      </c>
      <c r="J610" t="s">
        <v>52</v>
      </c>
      <c r="K610" t="s">
        <v>48</v>
      </c>
      <c r="L610">
        <v>16</v>
      </c>
      <c r="M610" s="22">
        <f t="shared" si="16"/>
        <v>0.5161290322580645</v>
      </c>
    </row>
    <row r="611" spans="9:13" x14ac:dyDescent="0.15">
      <c r="I611" s="23">
        <v>0.58333333333333404</v>
      </c>
      <c r="J611" t="s">
        <v>52</v>
      </c>
      <c r="K611" t="s">
        <v>48</v>
      </c>
      <c r="L611">
        <v>13</v>
      </c>
      <c r="M611" s="22">
        <f t="shared" si="16"/>
        <v>0.41935483870967744</v>
      </c>
    </row>
    <row r="612" spans="9:13" x14ac:dyDescent="0.15">
      <c r="I612" s="23">
        <v>0.59027777777777901</v>
      </c>
      <c r="J612" t="s">
        <v>52</v>
      </c>
      <c r="K612" t="s">
        <v>48</v>
      </c>
      <c r="L612">
        <v>10</v>
      </c>
      <c r="M612" s="22">
        <f t="shared" si="16"/>
        <v>0.32258064516129031</v>
      </c>
    </row>
    <row r="613" spans="9:13" x14ac:dyDescent="0.15">
      <c r="I613" s="23">
        <v>0.59722222222222299</v>
      </c>
      <c r="J613" t="s">
        <v>52</v>
      </c>
      <c r="K613" t="s">
        <v>48</v>
      </c>
      <c r="L613">
        <v>14</v>
      </c>
      <c r="M613" s="22">
        <f t="shared" si="16"/>
        <v>0.45161290322580644</v>
      </c>
    </row>
    <row r="614" spans="9:13" x14ac:dyDescent="0.15">
      <c r="I614" s="23">
        <v>0.60416666666666796</v>
      </c>
      <c r="J614" t="s">
        <v>52</v>
      </c>
      <c r="K614" t="s">
        <v>48</v>
      </c>
      <c r="L614">
        <v>11</v>
      </c>
      <c r="M614" s="22">
        <f t="shared" si="16"/>
        <v>0.35483870967741937</v>
      </c>
    </row>
    <row r="615" spans="9:13" x14ac:dyDescent="0.15">
      <c r="I615" s="23">
        <v>0.61111111111111205</v>
      </c>
      <c r="J615" t="s">
        <v>52</v>
      </c>
      <c r="K615" t="s">
        <v>48</v>
      </c>
      <c r="L615">
        <v>11</v>
      </c>
      <c r="M615" s="22">
        <f t="shared" si="16"/>
        <v>0.35483870967741937</v>
      </c>
    </row>
    <row r="616" spans="9:13" x14ac:dyDescent="0.15">
      <c r="I616" s="23">
        <v>0.61805555555555702</v>
      </c>
      <c r="J616" t="s">
        <v>52</v>
      </c>
      <c r="K616" t="s">
        <v>48</v>
      </c>
      <c r="L616">
        <v>13</v>
      </c>
      <c r="M616" s="22">
        <f t="shared" si="16"/>
        <v>0.41935483870967744</v>
      </c>
    </row>
    <row r="617" spans="9:13" x14ac:dyDescent="0.15">
      <c r="I617" s="23">
        <v>0.625000000000001</v>
      </c>
      <c r="J617" t="s">
        <v>52</v>
      </c>
      <c r="K617" t="s">
        <v>48</v>
      </c>
      <c r="L617">
        <v>10</v>
      </c>
      <c r="M617" s="22">
        <f t="shared" si="16"/>
        <v>0.32258064516129031</v>
      </c>
    </row>
    <row r="618" spans="9:13" x14ac:dyDescent="0.15">
      <c r="I618" s="23">
        <v>0.63194444444444597</v>
      </c>
      <c r="J618" t="s">
        <v>52</v>
      </c>
      <c r="K618" t="s">
        <v>48</v>
      </c>
      <c r="L618">
        <v>8</v>
      </c>
      <c r="M618" s="22">
        <f t="shared" si="16"/>
        <v>0.25806451612903225</v>
      </c>
    </row>
    <row r="619" spans="9:13" x14ac:dyDescent="0.15">
      <c r="I619" s="23">
        <v>0.63888888888888995</v>
      </c>
      <c r="J619" t="s">
        <v>52</v>
      </c>
      <c r="K619" t="s">
        <v>48</v>
      </c>
      <c r="L619">
        <v>5</v>
      </c>
      <c r="M619" s="22">
        <f t="shared" si="16"/>
        <v>0.16129032258064516</v>
      </c>
    </row>
    <row r="620" spans="9:13" x14ac:dyDescent="0.15">
      <c r="I620" s="23">
        <v>0.64583333333333504</v>
      </c>
      <c r="J620" t="s">
        <v>52</v>
      </c>
      <c r="K620" t="s">
        <v>48</v>
      </c>
      <c r="L620">
        <v>5</v>
      </c>
      <c r="M620" s="22">
        <f t="shared" si="16"/>
        <v>0.16129032258064516</v>
      </c>
    </row>
    <row r="621" spans="9:13" x14ac:dyDescent="0.15">
      <c r="I621" s="23">
        <v>0.65277777777777901</v>
      </c>
      <c r="J621" t="s">
        <v>52</v>
      </c>
      <c r="K621" t="s">
        <v>48</v>
      </c>
      <c r="L621">
        <v>6</v>
      </c>
      <c r="M621" s="22">
        <f t="shared" si="16"/>
        <v>0.19354838709677419</v>
      </c>
    </row>
    <row r="622" spans="9:13" x14ac:dyDescent="0.15">
      <c r="I622" s="23">
        <v>0.65972222222222399</v>
      </c>
      <c r="J622" t="s">
        <v>52</v>
      </c>
      <c r="K622" t="s">
        <v>48</v>
      </c>
      <c r="L622">
        <v>8</v>
      </c>
      <c r="M622" s="22">
        <f t="shared" si="16"/>
        <v>0.25806451612903225</v>
      </c>
    </row>
    <row r="623" spans="9:13" x14ac:dyDescent="0.15">
      <c r="I623" s="23">
        <v>0.66666666666666796</v>
      </c>
      <c r="J623" t="s">
        <v>52</v>
      </c>
      <c r="K623" t="s">
        <v>48</v>
      </c>
      <c r="L623">
        <v>10</v>
      </c>
      <c r="M623" s="22">
        <f t="shared" si="16"/>
        <v>0.32258064516129031</v>
      </c>
    </row>
    <row r="624" spans="9:13" x14ac:dyDescent="0.15">
      <c r="I624" s="23">
        <v>0.67361111111111305</v>
      </c>
      <c r="J624" t="s">
        <v>52</v>
      </c>
      <c r="K624" t="s">
        <v>48</v>
      </c>
      <c r="L624">
        <v>12</v>
      </c>
      <c r="M624" s="22">
        <f t="shared" si="16"/>
        <v>0.38709677419354838</v>
      </c>
    </row>
    <row r="625" spans="9:13" x14ac:dyDescent="0.15">
      <c r="I625" s="23">
        <v>0.68055555555555702</v>
      </c>
      <c r="J625" t="s">
        <v>52</v>
      </c>
      <c r="K625" t="s">
        <v>48</v>
      </c>
      <c r="L625">
        <v>10</v>
      </c>
      <c r="M625" s="22">
        <f t="shared" si="16"/>
        <v>0.32258064516129031</v>
      </c>
    </row>
    <row r="626" spans="9:13" x14ac:dyDescent="0.15">
      <c r="I626" s="23">
        <v>0.687500000000002</v>
      </c>
      <c r="J626" t="s">
        <v>52</v>
      </c>
      <c r="K626" t="s">
        <v>48</v>
      </c>
      <c r="L626">
        <v>11</v>
      </c>
      <c r="M626" s="22">
        <f t="shared" si="16"/>
        <v>0.35483870967741937</v>
      </c>
    </row>
    <row r="627" spans="9:13" x14ac:dyDescent="0.15">
      <c r="I627" s="23">
        <v>0.69444444444444597</v>
      </c>
      <c r="J627" t="s">
        <v>52</v>
      </c>
      <c r="K627" t="s">
        <v>48</v>
      </c>
      <c r="L627">
        <v>15</v>
      </c>
      <c r="M627" s="22">
        <f t="shared" si="16"/>
        <v>0.4838709677419355</v>
      </c>
    </row>
    <row r="628" spans="9:13" x14ac:dyDescent="0.15">
      <c r="I628" s="23">
        <v>0.70138888888888995</v>
      </c>
      <c r="J628" t="s">
        <v>52</v>
      </c>
      <c r="K628" t="s">
        <v>48</v>
      </c>
      <c r="L628">
        <v>16</v>
      </c>
      <c r="M628" s="22">
        <f t="shared" si="16"/>
        <v>0.5161290322580645</v>
      </c>
    </row>
    <row r="629" spans="9:13" x14ac:dyDescent="0.15">
      <c r="I629" s="23">
        <v>0.70833333333333504</v>
      </c>
      <c r="J629" t="s">
        <v>52</v>
      </c>
      <c r="K629" t="s">
        <v>48</v>
      </c>
      <c r="L629">
        <v>11</v>
      </c>
      <c r="M629" s="22">
        <f t="shared" si="16"/>
        <v>0.35483870967741937</v>
      </c>
    </row>
    <row r="630" spans="9:13" x14ac:dyDescent="0.15">
      <c r="I630" s="23">
        <v>0.71527777777777901</v>
      </c>
      <c r="J630" t="s">
        <v>52</v>
      </c>
      <c r="K630" t="s">
        <v>48</v>
      </c>
      <c r="L630">
        <v>14</v>
      </c>
      <c r="M630" s="22">
        <f t="shared" ref="M630:M659" si="17">L630/$D$10</f>
        <v>0.45161290322580644</v>
      </c>
    </row>
    <row r="631" spans="9:13" x14ac:dyDescent="0.15">
      <c r="I631" s="23">
        <v>0.72222222222222399</v>
      </c>
      <c r="J631" t="s">
        <v>52</v>
      </c>
      <c r="K631" t="s">
        <v>48</v>
      </c>
      <c r="L631">
        <v>16</v>
      </c>
      <c r="M631" s="22">
        <f t="shared" si="17"/>
        <v>0.5161290322580645</v>
      </c>
    </row>
    <row r="632" spans="9:13" x14ac:dyDescent="0.15">
      <c r="I632" s="23">
        <v>0.72916666666666796</v>
      </c>
      <c r="J632" t="s">
        <v>52</v>
      </c>
      <c r="K632" t="s">
        <v>48</v>
      </c>
      <c r="L632">
        <v>15</v>
      </c>
      <c r="M632" s="22">
        <f t="shared" si="17"/>
        <v>0.4838709677419355</v>
      </c>
    </row>
    <row r="633" spans="9:13" x14ac:dyDescent="0.15">
      <c r="I633" s="23">
        <v>0.73611111111111305</v>
      </c>
      <c r="J633" t="s">
        <v>52</v>
      </c>
      <c r="K633" t="s">
        <v>48</v>
      </c>
      <c r="L633">
        <v>18</v>
      </c>
      <c r="M633" s="22">
        <f t="shared" si="17"/>
        <v>0.58064516129032262</v>
      </c>
    </row>
    <row r="634" spans="9:13" x14ac:dyDescent="0.15">
      <c r="I634" s="23">
        <v>0.74305555555555702</v>
      </c>
      <c r="J634" t="s">
        <v>52</v>
      </c>
      <c r="K634" t="s">
        <v>48</v>
      </c>
      <c r="L634">
        <v>20</v>
      </c>
      <c r="M634" s="22">
        <f t="shared" si="17"/>
        <v>0.64516129032258063</v>
      </c>
    </row>
    <row r="635" spans="9:13" x14ac:dyDescent="0.15">
      <c r="I635" s="23">
        <v>0.750000000000002</v>
      </c>
      <c r="J635" t="s">
        <v>52</v>
      </c>
      <c r="K635" t="s">
        <v>48</v>
      </c>
      <c r="L635">
        <v>22</v>
      </c>
      <c r="M635" s="22">
        <f t="shared" si="17"/>
        <v>0.70967741935483875</v>
      </c>
    </row>
    <row r="636" spans="9:13" x14ac:dyDescent="0.15">
      <c r="I636" s="23">
        <v>0.75694444444444597</v>
      </c>
      <c r="J636" t="s">
        <v>52</v>
      </c>
      <c r="K636" t="s">
        <v>48</v>
      </c>
      <c r="L636">
        <v>26</v>
      </c>
      <c r="M636" s="22">
        <f t="shared" si="17"/>
        <v>0.83870967741935487</v>
      </c>
    </row>
    <row r="637" spans="9:13" x14ac:dyDescent="0.15">
      <c r="I637" s="23">
        <v>0.76388888888889095</v>
      </c>
      <c r="J637" t="s">
        <v>52</v>
      </c>
      <c r="K637" t="s">
        <v>48</v>
      </c>
      <c r="L637">
        <v>22</v>
      </c>
      <c r="M637" s="22">
        <f t="shared" si="17"/>
        <v>0.70967741935483875</v>
      </c>
    </row>
    <row r="638" spans="9:13" x14ac:dyDescent="0.15">
      <c r="I638" s="23">
        <v>0.77083333333333504</v>
      </c>
      <c r="J638" t="s">
        <v>52</v>
      </c>
      <c r="K638" t="s">
        <v>48</v>
      </c>
      <c r="L638">
        <v>23</v>
      </c>
      <c r="M638" s="22">
        <f t="shared" si="17"/>
        <v>0.74193548387096775</v>
      </c>
    </row>
    <row r="639" spans="9:13" x14ac:dyDescent="0.15">
      <c r="I639" s="23">
        <v>0.77777777777778001</v>
      </c>
      <c r="J639" t="s">
        <v>52</v>
      </c>
      <c r="K639" t="s">
        <v>48</v>
      </c>
      <c r="L639">
        <v>20</v>
      </c>
      <c r="M639" s="22">
        <f t="shared" si="17"/>
        <v>0.64516129032258063</v>
      </c>
    </row>
    <row r="640" spans="9:13" x14ac:dyDescent="0.15">
      <c r="I640" s="23">
        <v>0.78472222222222399</v>
      </c>
      <c r="J640" t="s">
        <v>52</v>
      </c>
      <c r="K640" t="s">
        <v>48</v>
      </c>
      <c r="L640">
        <v>18</v>
      </c>
      <c r="M640" s="22">
        <f t="shared" si="17"/>
        <v>0.58064516129032262</v>
      </c>
    </row>
    <row r="641" spans="9:13" x14ac:dyDescent="0.15">
      <c r="I641" s="23">
        <v>0.79166666666666896</v>
      </c>
      <c r="J641" t="s">
        <v>52</v>
      </c>
      <c r="K641" t="s">
        <v>48</v>
      </c>
      <c r="L641">
        <v>17</v>
      </c>
      <c r="M641" s="22">
        <f t="shared" si="17"/>
        <v>0.54838709677419351</v>
      </c>
    </row>
    <row r="642" spans="9:13" x14ac:dyDescent="0.15">
      <c r="I642" s="23">
        <v>0.79861111111111305</v>
      </c>
      <c r="J642" t="s">
        <v>52</v>
      </c>
      <c r="K642" t="s">
        <v>48</v>
      </c>
      <c r="L642">
        <v>18</v>
      </c>
      <c r="M642" s="22">
        <f t="shared" si="17"/>
        <v>0.58064516129032262</v>
      </c>
    </row>
    <row r="643" spans="9:13" x14ac:dyDescent="0.15">
      <c r="I643" s="23">
        <v>0.80555555555555802</v>
      </c>
      <c r="J643" t="s">
        <v>52</v>
      </c>
      <c r="K643" t="s">
        <v>48</v>
      </c>
      <c r="L643">
        <v>15</v>
      </c>
      <c r="M643" s="22">
        <f t="shared" si="17"/>
        <v>0.4838709677419355</v>
      </c>
    </row>
    <row r="644" spans="9:13" x14ac:dyDescent="0.15">
      <c r="I644" s="23">
        <v>0.812500000000002</v>
      </c>
      <c r="J644" t="s">
        <v>52</v>
      </c>
      <c r="K644" t="s">
        <v>48</v>
      </c>
      <c r="L644">
        <v>16</v>
      </c>
      <c r="M644" s="22">
        <f t="shared" si="17"/>
        <v>0.5161290322580645</v>
      </c>
    </row>
    <row r="645" spans="9:13" x14ac:dyDescent="0.15">
      <c r="I645" s="23">
        <v>0.81944444444444697</v>
      </c>
      <c r="J645" t="s">
        <v>52</v>
      </c>
      <c r="K645" t="s">
        <v>48</v>
      </c>
      <c r="L645">
        <v>14</v>
      </c>
      <c r="M645" s="22">
        <f t="shared" si="17"/>
        <v>0.45161290322580644</v>
      </c>
    </row>
    <row r="646" spans="9:13" x14ac:dyDescent="0.15">
      <c r="I646" s="23">
        <v>0.82638888888889095</v>
      </c>
      <c r="J646" t="s">
        <v>52</v>
      </c>
      <c r="K646" t="s">
        <v>48</v>
      </c>
      <c r="L646">
        <v>11</v>
      </c>
      <c r="M646" s="22">
        <f t="shared" si="17"/>
        <v>0.35483870967741937</v>
      </c>
    </row>
    <row r="647" spans="9:13" x14ac:dyDescent="0.15">
      <c r="I647" s="23">
        <v>0.83333333333333504</v>
      </c>
      <c r="J647" t="s">
        <v>52</v>
      </c>
      <c r="K647" t="s">
        <v>48</v>
      </c>
      <c r="L647">
        <v>12</v>
      </c>
      <c r="M647" s="22">
        <f t="shared" si="17"/>
        <v>0.38709677419354838</v>
      </c>
    </row>
    <row r="648" spans="9:13" x14ac:dyDescent="0.15">
      <c r="I648" s="23">
        <v>0.84027777777778001</v>
      </c>
      <c r="J648" t="s">
        <v>52</v>
      </c>
      <c r="K648" t="s">
        <v>48</v>
      </c>
      <c r="L648">
        <v>10</v>
      </c>
      <c r="M648" s="22">
        <f t="shared" si="17"/>
        <v>0.32258064516129031</v>
      </c>
    </row>
    <row r="649" spans="9:13" x14ac:dyDescent="0.15">
      <c r="I649" s="23">
        <v>0.84722222222222499</v>
      </c>
      <c r="J649" t="s">
        <v>52</v>
      </c>
      <c r="K649" t="s">
        <v>48</v>
      </c>
      <c r="L649">
        <v>10</v>
      </c>
      <c r="M649" s="22">
        <f t="shared" si="17"/>
        <v>0.32258064516129031</v>
      </c>
    </row>
    <row r="650" spans="9:13" x14ac:dyDescent="0.15">
      <c r="I650" s="23">
        <v>0.85416666666666896</v>
      </c>
      <c r="J650" t="s">
        <v>52</v>
      </c>
      <c r="K650" t="s">
        <v>48</v>
      </c>
      <c r="L650">
        <v>9</v>
      </c>
      <c r="M650" s="22">
        <f t="shared" si="17"/>
        <v>0.29032258064516131</v>
      </c>
    </row>
    <row r="651" spans="9:13" x14ac:dyDescent="0.15">
      <c r="I651" s="23">
        <v>0.86111111111111305</v>
      </c>
      <c r="J651" t="s">
        <v>52</v>
      </c>
      <c r="K651" t="s">
        <v>48</v>
      </c>
      <c r="L651">
        <v>8</v>
      </c>
      <c r="M651" s="22">
        <f t="shared" si="17"/>
        <v>0.25806451612903225</v>
      </c>
    </row>
    <row r="652" spans="9:13" x14ac:dyDescent="0.15">
      <c r="I652" s="23">
        <v>0.86805555555555802</v>
      </c>
      <c r="J652" t="s">
        <v>52</v>
      </c>
      <c r="K652" t="s">
        <v>48</v>
      </c>
      <c r="L652">
        <v>7</v>
      </c>
      <c r="M652" s="22">
        <f t="shared" si="17"/>
        <v>0.22580645161290322</v>
      </c>
    </row>
    <row r="653" spans="9:13" x14ac:dyDescent="0.15">
      <c r="I653" s="23">
        <v>0.875000000000002</v>
      </c>
      <c r="J653" t="s">
        <v>52</v>
      </c>
      <c r="K653" t="s">
        <v>48</v>
      </c>
      <c r="L653">
        <v>7</v>
      </c>
      <c r="M653" s="22">
        <f t="shared" si="17"/>
        <v>0.22580645161290322</v>
      </c>
    </row>
    <row r="654" spans="9:13" x14ac:dyDescent="0.15">
      <c r="I654" s="23">
        <v>0.88194444444444697</v>
      </c>
      <c r="J654" t="s">
        <v>52</v>
      </c>
      <c r="K654" t="s">
        <v>48</v>
      </c>
      <c r="L654">
        <v>5</v>
      </c>
      <c r="M654" s="22">
        <f t="shared" si="17"/>
        <v>0.16129032258064516</v>
      </c>
    </row>
    <row r="655" spans="9:13" x14ac:dyDescent="0.15">
      <c r="I655" s="23">
        <v>0.88888888888889095</v>
      </c>
      <c r="J655" t="s">
        <v>52</v>
      </c>
      <c r="K655" t="s">
        <v>48</v>
      </c>
      <c r="L655">
        <v>3</v>
      </c>
      <c r="M655" s="22">
        <f t="shared" si="17"/>
        <v>9.6774193548387094E-2</v>
      </c>
    </row>
    <row r="656" spans="9:13" x14ac:dyDescent="0.15">
      <c r="I656" s="23">
        <v>0.89583333333333603</v>
      </c>
      <c r="J656" t="s">
        <v>52</v>
      </c>
      <c r="K656" t="s">
        <v>48</v>
      </c>
      <c r="L656">
        <v>3</v>
      </c>
      <c r="M656" s="22">
        <f t="shared" si="17"/>
        <v>9.6774193548387094E-2</v>
      </c>
    </row>
    <row r="657" spans="9:13" x14ac:dyDescent="0.15">
      <c r="I657" s="23">
        <v>0.90277777777778001</v>
      </c>
      <c r="J657" t="s">
        <v>52</v>
      </c>
      <c r="K657" t="s">
        <v>48</v>
      </c>
      <c r="L657">
        <v>3</v>
      </c>
      <c r="M657" s="22">
        <f t="shared" si="17"/>
        <v>9.6774193548387094E-2</v>
      </c>
    </row>
    <row r="658" spans="9:13" x14ac:dyDescent="0.15">
      <c r="I658" s="23">
        <v>0.90972222222222499</v>
      </c>
      <c r="J658" t="s">
        <v>52</v>
      </c>
      <c r="K658" t="s">
        <v>48</v>
      </c>
      <c r="L658">
        <v>0</v>
      </c>
      <c r="M658" s="22">
        <f t="shared" si="17"/>
        <v>0</v>
      </c>
    </row>
    <row r="659" spans="9:13" x14ac:dyDescent="0.15">
      <c r="I659" s="23">
        <v>0.91666666666666896</v>
      </c>
      <c r="J659" t="s">
        <v>52</v>
      </c>
      <c r="K659" t="s">
        <v>48</v>
      </c>
      <c r="L659">
        <v>0</v>
      </c>
      <c r="M659" s="22">
        <f t="shared" si="17"/>
        <v>0</v>
      </c>
    </row>
    <row r="660" spans="9:13" x14ac:dyDescent="0.15">
      <c r="I660" s="23">
        <v>0.27083333333333331</v>
      </c>
      <c r="J660" t="s">
        <v>52</v>
      </c>
      <c r="K660" t="s">
        <v>49</v>
      </c>
      <c r="L660">
        <v>0</v>
      </c>
      <c r="M660" s="22">
        <f t="shared" ref="M660:M691" si="18">L660/$D$11</f>
        <v>0</v>
      </c>
    </row>
    <row r="661" spans="9:13" x14ac:dyDescent="0.15">
      <c r="I661" s="23">
        <v>0.27777777777777779</v>
      </c>
      <c r="J661" t="s">
        <v>52</v>
      </c>
      <c r="K661" t="s">
        <v>49</v>
      </c>
      <c r="L661">
        <v>0</v>
      </c>
      <c r="M661" s="22">
        <f t="shared" si="18"/>
        <v>0</v>
      </c>
    </row>
    <row r="662" spans="9:13" x14ac:dyDescent="0.15">
      <c r="I662" s="23">
        <v>0.28472222222222199</v>
      </c>
      <c r="J662" t="s">
        <v>52</v>
      </c>
      <c r="K662" t="s">
        <v>49</v>
      </c>
      <c r="L662">
        <v>0</v>
      </c>
      <c r="M662" s="22">
        <f t="shared" si="18"/>
        <v>0</v>
      </c>
    </row>
    <row r="663" spans="9:13" x14ac:dyDescent="0.15">
      <c r="I663" s="23">
        <v>0.29166666666666702</v>
      </c>
      <c r="J663" t="s">
        <v>52</v>
      </c>
      <c r="K663" t="s">
        <v>49</v>
      </c>
      <c r="L663">
        <v>0</v>
      </c>
      <c r="M663" s="22">
        <f t="shared" si="18"/>
        <v>0</v>
      </c>
    </row>
    <row r="664" spans="9:13" x14ac:dyDescent="0.15">
      <c r="I664" s="23">
        <v>0.29861111111111099</v>
      </c>
      <c r="J664" t="s">
        <v>52</v>
      </c>
      <c r="K664" t="s">
        <v>49</v>
      </c>
      <c r="L664">
        <v>0</v>
      </c>
      <c r="M664" s="22">
        <f t="shared" si="18"/>
        <v>0</v>
      </c>
    </row>
    <row r="665" spans="9:13" x14ac:dyDescent="0.15">
      <c r="I665" s="23">
        <v>0.30555555555555602</v>
      </c>
      <c r="J665" t="s">
        <v>52</v>
      </c>
      <c r="K665" t="s">
        <v>49</v>
      </c>
      <c r="L665">
        <v>0</v>
      </c>
      <c r="M665" s="22">
        <f t="shared" si="18"/>
        <v>0</v>
      </c>
    </row>
    <row r="666" spans="9:13" x14ac:dyDescent="0.15">
      <c r="I666" s="23">
        <v>0.3125</v>
      </c>
      <c r="J666" t="s">
        <v>52</v>
      </c>
      <c r="K666" t="s">
        <v>49</v>
      </c>
      <c r="L666">
        <v>0</v>
      </c>
      <c r="M666" s="22">
        <f t="shared" si="18"/>
        <v>0</v>
      </c>
    </row>
    <row r="667" spans="9:13" x14ac:dyDescent="0.15">
      <c r="I667" s="23">
        <v>0.31944444444444497</v>
      </c>
      <c r="J667" t="s">
        <v>52</v>
      </c>
      <c r="K667" t="s">
        <v>49</v>
      </c>
      <c r="L667">
        <v>0</v>
      </c>
      <c r="M667" s="22">
        <f t="shared" si="18"/>
        <v>0</v>
      </c>
    </row>
    <row r="668" spans="9:13" x14ac:dyDescent="0.15">
      <c r="I668" s="23">
        <v>0.32638888888888901</v>
      </c>
      <c r="J668" t="s">
        <v>52</v>
      </c>
      <c r="K668" t="s">
        <v>49</v>
      </c>
      <c r="L668">
        <v>0</v>
      </c>
      <c r="M668" s="22">
        <f t="shared" si="18"/>
        <v>0</v>
      </c>
    </row>
    <row r="669" spans="9:13" x14ac:dyDescent="0.15">
      <c r="I669" s="23">
        <v>0.33333333333333398</v>
      </c>
      <c r="J669" t="s">
        <v>52</v>
      </c>
      <c r="K669" t="s">
        <v>49</v>
      </c>
      <c r="L669">
        <v>0</v>
      </c>
      <c r="M669" s="22">
        <f t="shared" si="18"/>
        <v>0</v>
      </c>
    </row>
    <row r="670" spans="9:13" x14ac:dyDescent="0.15">
      <c r="I670" s="23">
        <v>0.34027777777777801</v>
      </c>
      <c r="J670" t="s">
        <v>52</v>
      </c>
      <c r="K670" t="s">
        <v>49</v>
      </c>
      <c r="L670">
        <v>0</v>
      </c>
      <c r="M670" s="22">
        <f t="shared" si="18"/>
        <v>0</v>
      </c>
    </row>
    <row r="671" spans="9:13" x14ac:dyDescent="0.15">
      <c r="I671" s="23">
        <v>0.34722222222222299</v>
      </c>
      <c r="J671" t="s">
        <v>52</v>
      </c>
      <c r="K671" t="s">
        <v>49</v>
      </c>
      <c r="L671">
        <v>0</v>
      </c>
      <c r="M671" s="22">
        <f t="shared" si="18"/>
        <v>0</v>
      </c>
    </row>
    <row r="672" spans="9:13" x14ac:dyDescent="0.15">
      <c r="I672" s="23">
        <v>0.35416666666666702</v>
      </c>
      <c r="J672" t="s">
        <v>52</v>
      </c>
      <c r="K672" t="s">
        <v>49</v>
      </c>
      <c r="L672">
        <v>0</v>
      </c>
      <c r="M672" s="22">
        <f t="shared" si="18"/>
        <v>0</v>
      </c>
    </row>
    <row r="673" spans="9:13" x14ac:dyDescent="0.15">
      <c r="I673" s="23">
        <v>0.36111111111111099</v>
      </c>
      <c r="J673" t="s">
        <v>52</v>
      </c>
      <c r="K673" t="s">
        <v>49</v>
      </c>
      <c r="L673">
        <v>0</v>
      </c>
      <c r="M673" s="22">
        <f t="shared" si="18"/>
        <v>0</v>
      </c>
    </row>
    <row r="674" spans="9:13" x14ac:dyDescent="0.15">
      <c r="I674" s="23">
        <v>0.36805555555555602</v>
      </c>
      <c r="J674" t="s">
        <v>52</v>
      </c>
      <c r="K674" t="s">
        <v>49</v>
      </c>
      <c r="L674">
        <v>0</v>
      </c>
      <c r="M674" s="22">
        <f t="shared" si="18"/>
        <v>0</v>
      </c>
    </row>
    <row r="675" spans="9:13" x14ac:dyDescent="0.15">
      <c r="I675" s="23">
        <v>0.375</v>
      </c>
      <c r="J675" t="s">
        <v>52</v>
      </c>
      <c r="K675" t="s">
        <v>49</v>
      </c>
      <c r="L675">
        <v>0</v>
      </c>
      <c r="M675" s="22">
        <f t="shared" si="18"/>
        <v>0</v>
      </c>
    </row>
    <row r="676" spans="9:13" x14ac:dyDescent="0.15">
      <c r="I676" s="23">
        <v>0.38194444444444497</v>
      </c>
      <c r="J676" t="s">
        <v>52</v>
      </c>
      <c r="K676" t="s">
        <v>49</v>
      </c>
      <c r="L676">
        <v>0</v>
      </c>
      <c r="M676" s="22">
        <f t="shared" si="18"/>
        <v>0</v>
      </c>
    </row>
    <row r="677" spans="9:13" x14ac:dyDescent="0.15">
      <c r="I677" s="23">
        <v>0.38888888888888901</v>
      </c>
      <c r="J677" t="s">
        <v>52</v>
      </c>
      <c r="K677" t="s">
        <v>49</v>
      </c>
      <c r="L677">
        <v>0</v>
      </c>
      <c r="M677" s="22">
        <f t="shared" si="18"/>
        <v>0</v>
      </c>
    </row>
    <row r="678" spans="9:13" x14ac:dyDescent="0.15">
      <c r="I678" s="23">
        <v>0.39583333333333398</v>
      </c>
      <c r="J678" t="s">
        <v>52</v>
      </c>
      <c r="K678" t="s">
        <v>49</v>
      </c>
      <c r="L678">
        <v>0</v>
      </c>
      <c r="M678" s="22">
        <f t="shared" si="18"/>
        <v>0</v>
      </c>
    </row>
    <row r="679" spans="9:13" x14ac:dyDescent="0.15">
      <c r="I679" s="23">
        <v>0.40277777777777801</v>
      </c>
      <c r="J679" t="s">
        <v>52</v>
      </c>
      <c r="K679" t="s">
        <v>49</v>
      </c>
      <c r="L679">
        <v>0</v>
      </c>
      <c r="M679" s="22">
        <f t="shared" si="18"/>
        <v>0</v>
      </c>
    </row>
    <row r="680" spans="9:13" x14ac:dyDescent="0.15">
      <c r="I680" s="23">
        <v>0.40972222222222299</v>
      </c>
      <c r="J680" t="s">
        <v>52</v>
      </c>
      <c r="K680" t="s">
        <v>49</v>
      </c>
      <c r="L680">
        <v>0</v>
      </c>
      <c r="M680" s="22">
        <f t="shared" si="18"/>
        <v>0</v>
      </c>
    </row>
    <row r="681" spans="9:13" x14ac:dyDescent="0.15">
      <c r="I681" s="23">
        <v>0.41666666666666702</v>
      </c>
      <c r="J681" t="s">
        <v>52</v>
      </c>
      <c r="K681" t="s">
        <v>49</v>
      </c>
      <c r="L681">
        <v>0</v>
      </c>
      <c r="M681" s="22">
        <f t="shared" si="18"/>
        <v>0</v>
      </c>
    </row>
    <row r="682" spans="9:13" x14ac:dyDescent="0.15">
      <c r="I682" s="23">
        <v>0.42361111111111099</v>
      </c>
      <c r="J682" t="s">
        <v>52</v>
      </c>
      <c r="K682" t="s">
        <v>49</v>
      </c>
      <c r="L682">
        <v>0</v>
      </c>
      <c r="M682" s="22">
        <f t="shared" si="18"/>
        <v>0</v>
      </c>
    </row>
    <row r="683" spans="9:13" x14ac:dyDescent="0.15">
      <c r="I683" s="23">
        <v>0.43055555555555602</v>
      </c>
      <c r="J683" t="s">
        <v>52</v>
      </c>
      <c r="K683" t="s">
        <v>49</v>
      </c>
      <c r="L683">
        <v>0</v>
      </c>
      <c r="M683" s="22">
        <f t="shared" si="18"/>
        <v>0</v>
      </c>
    </row>
    <row r="684" spans="9:13" x14ac:dyDescent="0.15">
      <c r="I684" s="23">
        <v>0.4375</v>
      </c>
      <c r="J684" t="s">
        <v>52</v>
      </c>
      <c r="K684" t="s">
        <v>49</v>
      </c>
      <c r="L684">
        <v>0</v>
      </c>
      <c r="M684" s="22">
        <f t="shared" si="18"/>
        <v>0</v>
      </c>
    </row>
    <row r="685" spans="9:13" x14ac:dyDescent="0.15">
      <c r="I685" s="23">
        <v>0.44444444444444497</v>
      </c>
      <c r="J685" t="s">
        <v>52</v>
      </c>
      <c r="K685" t="s">
        <v>49</v>
      </c>
      <c r="L685">
        <v>0</v>
      </c>
      <c r="M685" s="22">
        <f t="shared" si="18"/>
        <v>0</v>
      </c>
    </row>
    <row r="686" spans="9:13" x14ac:dyDescent="0.15">
      <c r="I686" s="23">
        <v>0.45138888888888901</v>
      </c>
      <c r="J686" t="s">
        <v>52</v>
      </c>
      <c r="K686" t="s">
        <v>49</v>
      </c>
      <c r="L686">
        <v>0</v>
      </c>
      <c r="M686" s="22">
        <f t="shared" si="18"/>
        <v>0</v>
      </c>
    </row>
    <row r="687" spans="9:13" x14ac:dyDescent="0.15">
      <c r="I687" s="23">
        <v>0.45833333333333398</v>
      </c>
      <c r="J687" t="s">
        <v>52</v>
      </c>
      <c r="K687" t="s">
        <v>49</v>
      </c>
      <c r="L687">
        <v>0</v>
      </c>
      <c r="M687" s="22">
        <f t="shared" si="18"/>
        <v>0</v>
      </c>
    </row>
    <row r="688" spans="9:13" x14ac:dyDescent="0.15">
      <c r="I688" s="23">
        <v>0.46527777777777801</v>
      </c>
      <c r="J688" t="s">
        <v>52</v>
      </c>
      <c r="K688" t="s">
        <v>49</v>
      </c>
      <c r="L688">
        <v>0</v>
      </c>
      <c r="M688" s="22">
        <f t="shared" si="18"/>
        <v>0</v>
      </c>
    </row>
    <row r="689" spans="9:13" x14ac:dyDescent="0.15">
      <c r="I689" s="23">
        <v>0.47222222222222299</v>
      </c>
      <c r="J689" t="s">
        <v>52</v>
      </c>
      <c r="K689" t="s">
        <v>49</v>
      </c>
      <c r="L689">
        <v>0</v>
      </c>
      <c r="M689" s="22">
        <f t="shared" si="18"/>
        <v>0</v>
      </c>
    </row>
    <row r="690" spans="9:13" x14ac:dyDescent="0.15">
      <c r="I690" s="23">
        <v>0.47916666666666702</v>
      </c>
      <c r="J690" t="s">
        <v>52</v>
      </c>
      <c r="K690" t="s">
        <v>49</v>
      </c>
      <c r="L690">
        <v>0</v>
      </c>
      <c r="M690" s="22">
        <f t="shared" si="18"/>
        <v>0</v>
      </c>
    </row>
    <row r="691" spans="9:13" x14ac:dyDescent="0.15">
      <c r="I691" s="23">
        <v>0.48611111111111199</v>
      </c>
      <c r="J691" t="s">
        <v>52</v>
      </c>
      <c r="K691" t="s">
        <v>49</v>
      </c>
      <c r="L691">
        <v>0</v>
      </c>
      <c r="M691" s="22">
        <f t="shared" si="18"/>
        <v>0</v>
      </c>
    </row>
    <row r="692" spans="9:13" x14ac:dyDescent="0.15">
      <c r="I692" s="23">
        <v>0.49305555555555602</v>
      </c>
      <c r="J692" t="s">
        <v>52</v>
      </c>
      <c r="K692" t="s">
        <v>49</v>
      </c>
      <c r="L692">
        <v>0</v>
      </c>
      <c r="M692" s="22">
        <f t="shared" ref="M692:M723" si="19">L692/$D$11</f>
        <v>0</v>
      </c>
    </row>
    <row r="693" spans="9:13" x14ac:dyDescent="0.15">
      <c r="I693" s="23">
        <v>0.500000000000001</v>
      </c>
      <c r="J693" t="s">
        <v>52</v>
      </c>
      <c r="K693" t="s">
        <v>49</v>
      </c>
      <c r="L693">
        <v>0</v>
      </c>
      <c r="M693" s="22">
        <f t="shared" si="19"/>
        <v>0</v>
      </c>
    </row>
    <row r="694" spans="9:13" x14ac:dyDescent="0.15">
      <c r="I694" s="23">
        <v>0.50694444444444497</v>
      </c>
      <c r="J694" t="s">
        <v>52</v>
      </c>
      <c r="K694" t="s">
        <v>49</v>
      </c>
      <c r="L694">
        <v>0</v>
      </c>
      <c r="M694" s="22">
        <f t="shared" si="19"/>
        <v>0</v>
      </c>
    </row>
    <row r="695" spans="9:13" x14ac:dyDescent="0.15">
      <c r="I695" s="23">
        <v>0.51388888888888995</v>
      </c>
      <c r="J695" t="s">
        <v>52</v>
      </c>
      <c r="K695" t="s">
        <v>49</v>
      </c>
      <c r="L695">
        <v>0</v>
      </c>
      <c r="M695" s="22">
        <f t="shared" si="19"/>
        <v>0</v>
      </c>
    </row>
    <row r="696" spans="9:13" x14ac:dyDescent="0.15">
      <c r="I696" s="23">
        <v>0.52083333333333404</v>
      </c>
      <c r="J696" t="s">
        <v>52</v>
      </c>
      <c r="K696" t="s">
        <v>49</v>
      </c>
      <c r="L696">
        <v>0</v>
      </c>
      <c r="M696" s="22">
        <f t="shared" si="19"/>
        <v>0</v>
      </c>
    </row>
    <row r="697" spans="9:13" x14ac:dyDescent="0.15">
      <c r="I697" s="23">
        <v>0.52777777777777901</v>
      </c>
      <c r="J697" t="s">
        <v>52</v>
      </c>
      <c r="K697" t="s">
        <v>49</v>
      </c>
      <c r="L697">
        <v>0</v>
      </c>
      <c r="M697" s="22">
        <f t="shared" si="19"/>
        <v>0</v>
      </c>
    </row>
    <row r="698" spans="9:13" x14ac:dyDescent="0.15">
      <c r="I698" s="23">
        <v>0.53472222222222299</v>
      </c>
      <c r="J698" t="s">
        <v>52</v>
      </c>
      <c r="K698" t="s">
        <v>49</v>
      </c>
      <c r="L698">
        <v>0</v>
      </c>
      <c r="M698" s="22">
        <f t="shared" si="19"/>
        <v>0</v>
      </c>
    </row>
    <row r="699" spans="9:13" x14ac:dyDescent="0.15">
      <c r="I699" s="23">
        <v>0.54166666666666796</v>
      </c>
      <c r="J699" t="s">
        <v>52</v>
      </c>
      <c r="K699" t="s">
        <v>49</v>
      </c>
      <c r="L699">
        <v>0</v>
      </c>
      <c r="M699" s="22">
        <f t="shared" si="19"/>
        <v>0</v>
      </c>
    </row>
    <row r="700" spans="9:13" x14ac:dyDescent="0.15">
      <c r="I700" s="23">
        <v>0.54861111111111205</v>
      </c>
      <c r="J700" t="s">
        <v>52</v>
      </c>
      <c r="K700" t="s">
        <v>49</v>
      </c>
      <c r="L700">
        <v>0</v>
      </c>
      <c r="M700" s="22">
        <f t="shared" si="19"/>
        <v>0</v>
      </c>
    </row>
    <row r="701" spans="9:13" x14ac:dyDescent="0.15">
      <c r="I701" s="23">
        <v>0.55555555555555602</v>
      </c>
      <c r="J701" t="s">
        <v>52</v>
      </c>
      <c r="K701" t="s">
        <v>49</v>
      </c>
      <c r="L701">
        <v>0</v>
      </c>
      <c r="M701" s="22">
        <f t="shared" si="19"/>
        <v>0</v>
      </c>
    </row>
    <row r="702" spans="9:13" x14ac:dyDescent="0.15">
      <c r="I702" s="23">
        <v>0.562500000000001</v>
      </c>
      <c r="J702" t="s">
        <v>52</v>
      </c>
      <c r="K702" t="s">
        <v>49</v>
      </c>
      <c r="L702">
        <v>0</v>
      </c>
      <c r="M702" s="22">
        <f t="shared" si="19"/>
        <v>0</v>
      </c>
    </row>
    <row r="703" spans="9:13" x14ac:dyDescent="0.15">
      <c r="I703" s="23">
        <v>0.56944444444444497</v>
      </c>
      <c r="J703" t="s">
        <v>52</v>
      </c>
      <c r="K703" t="s">
        <v>49</v>
      </c>
      <c r="L703">
        <v>0</v>
      </c>
      <c r="M703" s="22">
        <f t="shared" si="19"/>
        <v>0</v>
      </c>
    </row>
    <row r="704" spans="9:13" x14ac:dyDescent="0.15">
      <c r="I704" s="23">
        <v>0.57638888888888995</v>
      </c>
      <c r="J704" t="s">
        <v>52</v>
      </c>
      <c r="K704" t="s">
        <v>49</v>
      </c>
      <c r="L704">
        <v>0</v>
      </c>
      <c r="M704" s="22">
        <f t="shared" si="19"/>
        <v>0</v>
      </c>
    </row>
    <row r="705" spans="9:13" x14ac:dyDescent="0.15">
      <c r="I705" s="23">
        <v>0.58333333333333404</v>
      </c>
      <c r="J705" t="s">
        <v>52</v>
      </c>
      <c r="K705" t="s">
        <v>49</v>
      </c>
      <c r="L705">
        <v>0</v>
      </c>
      <c r="M705" s="22">
        <f t="shared" si="19"/>
        <v>0</v>
      </c>
    </row>
    <row r="706" spans="9:13" x14ac:dyDescent="0.15">
      <c r="I706" s="23">
        <v>0.59027777777777901</v>
      </c>
      <c r="J706" t="s">
        <v>52</v>
      </c>
      <c r="K706" t="s">
        <v>49</v>
      </c>
      <c r="L706">
        <v>0</v>
      </c>
      <c r="M706" s="22">
        <f t="shared" si="19"/>
        <v>0</v>
      </c>
    </row>
    <row r="707" spans="9:13" x14ac:dyDescent="0.15">
      <c r="I707" s="23">
        <v>0.59722222222222299</v>
      </c>
      <c r="J707" t="s">
        <v>52</v>
      </c>
      <c r="K707" t="s">
        <v>49</v>
      </c>
      <c r="L707">
        <v>0</v>
      </c>
      <c r="M707" s="22">
        <f t="shared" si="19"/>
        <v>0</v>
      </c>
    </row>
    <row r="708" spans="9:13" x14ac:dyDescent="0.15">
      <c r="I708" s="23">
        <v>0.60416666666666796</v>
      </c>
      <c r="J708" t="s">
        <v>52</v>
      </c>
      <c r="K708" t="s">
        <v>49</v>
      </c>
      <c r="L708">
        <v>0</v>
      </c>
      <c r="M708" s="22">
        <f t="shared" si="19"/>
        <v>0</v>
      </c>
    </row>
    <row r="709" spans="9:13" x14ac:dyDescent="0.15">
      <c r="I709" s="23">
        <v>0.61111111111111205</v>
      </c>
      <c r="J709" t="s">
        <v>52</v>
      </c>
      <c r="K709" t="s">
        <v>49</v>
      </c>
      <c r="L709">
        <v>0</v>
      </c>
      <c r="M709" s="22">
        <f t="shared" si="19"/>
        <v>0</v>
      </c>
    </row>
    <row r="710" spans="9:13" x14ac:dyDescent="0.15">
      <c r="I710" s="23">
        <v>0.61805555555555702</v>
      </c>
      <c r="J710" t="s">
        <v>52</v>
      </c>
      <c r="K710" t="s">
        <v>49</v>
      </c>
      <c r="L710">
        <v>0</v>
      </c>
      <c r="M710" s="22">
        <f t="shared" si="19"/>
        <v>0</v>
      </c>
    </row>
    <row r="711" spans="9:13" x14ac:dyDescent="0.15">
      <c r="I711" s="23">
        <v>0.625000000000001</v>
      </c>
      <c r="J711" t="s">
        <v>52</v>
      </c>
      <c r="K711" t="s">
        <v>49</v>
      </c>
      <c r="L711">
        <v>0</v>
      </c>
      <c r="M711" s="22">
        <f t="shared" si="19"/>
        <v>0</v>
      </c>
    </row>
    <row r="712" spans="9:13" x14ac:dyDescent="0.15">
      <c r="I712" s="23">
        <v>0.63194444444444597</v>
      </c>
      <c r="J712" t="s">
        <v>52</v>
      </c>
      <c r="K712" t="s">
        <v>49</v>
      </c>
      <c r="L712">
        <v>0</v>
      </c>
      <c r="M712" s="22">
        <f t="shared" si="19"/>
        <v>0</v>
      </c>
    </row>
    <row r="713" spans="9:13" x14ac:dyDescent="0.15">
      <c r="I713" s="23">
        <v>0.63888888888888995</v>
      </c>
      <c r="J713" t="s">
        <v>52</v>
      </c>
      <c r="K713" t="s">
        <v>49</v>
      </c>
      <c r="L713">
        <v>0</v>
      </c>
      <c r="M713" s="22">
        <f t="shared" si="19"/>
        <v>0</v>
      </c>
    </row>
    <row r="714" spans="9:13" x14ac:dyDescent="0.15">
      <c r="I714" s="23">
        <v>0.64583333333333504</v>
      </c>
      <c r="J714" t="s">
        <v>52</v>
      </c>
      <c r="K714" t="s">
        <v>49</v>
      </c>
      <c r="L714">
        <v>0</v>
      </c>
      <c r="M714" s="22">
        <f t="shared" si="19"/>
        <v>0</v>
      </c>
    </row>
    <row r="715" spans="9:13" x14ac:dyDescent="0.15">
      <c r="I715" s="23">
        <v>0.65277777777777901</v>
      </c>
      <c r="J715" t="s">
        <v>52</v>
      </c>
      <c r="K715" t="s">
        <v>49</v>
      </c>
      <c r="L715">
        <v>0</v>
      </c>
      <c r="M715" s="22">
        <f t="shared" si="19"/>
        <v>0</v>
      </c>
    </row>
    <row r="716" spans="9:13" x14ac:dyDescent="0.15">
      <c r="I716" s="23">
        <v>0.65972222222222399</v>
      </c>
      <c r="J716" t="s">
        <v>52</v>
      </c>
      <c r="K716" t="s">
        <v>49</v>
      </c>
      <c r="L716">
        <v>0</v>
      </c>
      <c r="M716" s="22">
        <f t="shared" si="19"/>
        <v>0</v>
      </c>
    </row>
    <row r="717" spans="9:13" x14ac:dyDescent="0.15">
      <c r="I717" s="23">
        <v>0.66666666666666796</v>
      </c>
      <c r="J717" t="s">
        <v>52</v>
      </c>
      <c r="K717" t="s">
        <v>49</v>
      </c>
      <c r="L717">
        <v>0</v>
      </c>
      <c r="M717" s="22">
        <f t="shared" si="19"/>
        <v>0</v>
      </c>
    </row>
    <row r="718" spans="9:13" x14ac:dyDescent="0.15">
      <c r="I718" s="23">
        <v>0.67361111111111305</v>
      </c>
      <c r="J718" t="s">
        <v>52</v>
      </c>
      <c r="K718" t="s">
        <v>49</v>
      </c>
      <c r="L718">
        <v>0</v>
      </c>
      <c r="M718" s="22">
        <f t="shared" si="19"/>
        <v>0</v>
      </c>
    </row>
    <row r="719" spans="9:13" x14ac:dyDescent="0.15">
      <c r="I719" s="23">
        <v>0.68055555555555702</v>
      </c>
      <c r="J719" t="s">
        <v>52</v>
      </c>
      <c r="K719" t="s">
        <v>49</v>
      </c>
      <c r="L719">
        <v>0</v>
      </c>
      <c r="M719" s="22">
        <f t="shared" si="19"/>
        <v>0</v>
      </c>
    </row>
    <row r="720" spans="9:13" x14ac:dyDescent="0.15">
      <c r="I720" s="23">
        <v>0.687500000000002</v>
      </c>
      <c r="J720" t="s">
        <v>52</v>
      </c>
      <c r="K720" t="s">
        <v>49</v>
      </c>
      <c r="L720">
        <v>0</v>
      </c>
      <c r="M720" s="22">
        <f t="shared" si="19"/>
        <v>0</v>
      </c>
    </row>
    <row r="721" spans="9:13" x14ac:dyDescent="0.15">
      <c r="I721" s="23">
        <v>0.69444444444444597</v>
      </c>
      <c r="J721" t="s">
        <v>52</v>
      </c>
      <c r="K721" t="s">
        <v>49</v>
      </c>
      <c r="L721">
        <v>0</v>
      </c>
      <c r="M721" s="22">
        <f t="shared" si="19"/>
        <v>0</v>
      </c>
    </row>
    <row r="722" spans="9:13" x14ac:dyDescent="0.15">
      <c r="I722" s="23">
        <v>0.70138888888888995</v>
      </c>
      <c r="J722" t="s">
        <v>52</v>
      </c>
      <c r="K722" t="s">
        <v>49</v>
      </c>
      <c r="L722">
        <v>0</v>
      </c>
      <c r="M722" s="22">
        <f t="shared" si="19"/>
        <v>0</v>
      </c>
    </row>
    <row r="723" spans="9:13" x14ac:dyDescent="0.15">
      <c r="I723" s="23">
        <v>0.70833333333333504</v>
      </c>
      <c r="J723" t="s">
        <v>52</v>
      </c>
      <c r="K723" t="s">
        <v>49</v>
      </c>
      <c r="L723">
        <v>0</v>
      </c>
      <c r="M723" s="22">
        <f t="shared" si="19"/>
        <v>0</v>
      </c>
    </row>
    <row r="724" spans="9:13" x14ac:dyDescent="0.15">
      <c r="I724" s="23">
        <v>0.71527777777777901</v>
      </c>
      <c r="J724" t="s">
        <v>52</v>
      </c>
      <c r="K724" t="s">
        <v>49</v>
      </c>
      <c r="L724">
        <v>0</v>
      </c>
      <c r="M724" s="22">
        <f t="shared" ref="M724:M753" si="20">L724/$D$11</f>
        <v>0</v>
      </c>
    </row>
    <row r="725" spans="9:13" x14ac:dyDescent="0.15">
      <c r="I725" s="23">
        <v>0.72222222222222399</v>
      </c>
      <c r="J725" t="s">
        <v>52</v>
      </c>
      <c r="K725" t="s">
        <v>49</v>
      </c>
      <c r="L725">
        <v>0</v>
      </c>
      <c r="M725" s="22">
        <f t="shared" si="20"/>
        <v>0</v>
      </c>
    </row>
    <row r="726" spans="9:13" x14ac:dyDescent="0.15">
      <c r="I726" s="23">
        <v>0.72916666666666796</v>
      </c>
      <c r="J726" t="s">
        <v>52</v>
      </c>
      <c r="K726" t="s">
        <v>49</v>
      </c>
      <c r="L726">
        <v>0</v>
      </c>
      <c r="M726" s="22">
        <f t="shared" si="20"/>
        <v>0</v>
      </c>
    </row>
    <row r="727" spans="9:13" x14ac:dyDescent="0.15">
      <c r="I727" s="23">
        <v>0.73611111111111305</v>
      </c>
      <c r="J727" t="s">
        <v>52</v>
      </c>
      <c r="K727" t="s">
        <v>49</v>
      </c>
      <c r="L727">
        <v>0</v>
      </c>
      <c r="M727" s="22">
        <f t="shared" si="20"/>
        <v>0</v>
      </c>
    </row>
    <row r="728" spans="9:13" x14ac:dyDescent="0.15">
      <c r="I728" s="23">
        <v>0.74305555555555702</v>
      </c>
      <c r="J728" t="s">
        <v>52</v>
      </c>
      <c r="K728" t="s">
        <v>49</v>
      </c>
      <c r="L728">
        <v>0</v>
      </c>
      <c r="M728" s="22">
        <f t="shared" si="20"/>
        <v>0</v>
      </c>
    </row>
    <row r="729" spans="9:13" x14ac:dyDescent="0.15">
      <c r="I729" s="23">
        <v>0.750000000000002</v>
      </c>
      <c r="J729" t="s">
        <v>52</v>
      </c>
      <c r="K729" t="s">
        <v>49</v>
      </c>
      <c r="L729">
        <v>0</v>
      </c>
      <c r="M729" s="22">
        <f t="shared" si="20"/>
        <v>0</v>
      </c>
    </row>
    <row r="730" spans="9:13" x14ac:dyDescent="0.15">
      <c r="I730" s="23">
        <v>0.75694444444444597</v>
      </c>
      <c r="J730" t="s">
        <v>52</v>
      </c>
      <c r="K730" t="s">
        <v>49</v>
      </c>
      <c r="L730">
        <v>0</v>
      </c>
      <c r="M730" s="22">
        <f t="shared" si="20"/>
        <v>0</v>
      </c>
    </row>
    <row r="731" spans="9:13" x14ac:dyDescent="0.15">
      <c r="I731" s="23">
        <v>0.76388888888889095</v>
      </c>
      <c r="J731" t="s">
        <v>52</v>
      </c>
      <c r="K731" t="s">
        <v>49</v>
      </c>
      <c r="L731">
        <v>0</v>
      </c>
      <c r="M731" s="22">
        <f t="shared" si="20"/>
        <v>0</v>
      </c>
    </row>
    <row r="732" spans="9:13" x14ac:dyDescent="0.15">
      <c r="I732" s="23">
        <v>0.77083333333333504</v>
      </c>
      <c r="J732" t="s">
        <v>52</v>
      </c>
      <c r="K732" t="s">
        <v>49</v>
      </c>
      <c r="L732">
        <v>0</v>
      </c>
      <c r="M732" s="22">
        <f t="shared" si="20"/>
        <v>0</v>
      </c>
    </row>
    <row r="733" spans="9:13" x14ac:dyDescent="0.15">
      <c r="I733" s="23">
        <v>0.77777777777778001</v>
      </c>
      <c r="J733" t="s">
        <v>52</v>
      </c>
      <c r="K733" t="s">
        <v>49</v>
      </c>
      <c r="L733">
        <v>0</v>
      </c>
      <c r="M733" s="22">
        <f t="shared" si="20"/>
        <v>0</v>
      </c>
    </row>
    <row r="734" spans="9:13" x14ac:dyDescent="0.15">
      <c r="I734" s="23">
        <v>0.78472222222222399</v>
      </c>
      <c r="J734" t="s">
        <v>52</v>
      </c>
      <c r="K734" t="s">
        <v>49</v>
      </c>
      <c r="L734">
        <v>0</v>
      </c>
      <c r="M734" s="22">
        <f t="shared" si="20"/>
        <v>0</v>
      </c>
    </row>
    <row r="735" spans="9:13" x14ac:dyDescent="0.15">
      <c r="I735" s="23">
        <v>0.79166666666666896</v>
      </c>
      <c r="J735" t="s">
        <v>52</v>
      </c>
      <c r="K735" t="s">
        <v>49</v>
      </c>
      <c r="L735">
        <v>0</v>
      </c>
      <c r="M735" s="22">
        <f t="shared" si="20"/>
        <v>0</v>
      </c>
    </row>
    <row r="736" spans="9:13" x14ac:dyDescent="0.15">
      <c r="I736" s="23">
        <v>0.79861111111111305</v>
      </c>
      <c r="J736" t="s">
        <v>52</v>
      </c>
      <c r="K736" t="s">
        <v>49</v>
      </c>
      <c r="L736">
        <v>0</v>
      </c>
      <c r="M736" s="22">
        <f t="shared" si="20"/>
        <v>0</v>
      </c>
    </row>
    <row r="737" spans="9:13" x14ac:dyDescent="0.15">
      <c r="I737" s="23">
        <v>0.80555555555555802</v>
      </c>
      <c r="J737" t="s">
        <v>52</v>
      </c>
      <c r="K737" t="s">
        <v>49</v>
      </c>
      <c r="L737">
        <v>0</v>
      </c>
      <c r="M737" s="22">
        <f t="shared" si="20"/>
        <v>0</v>
      </c>
    </row>
    <row r="738" spans="9:13" x14ac:dyDescent="0.15">
      <c r="I738" s="23">
        <v>0.812500000000002</v>
      </c>
      <c r="J738" t="s">
        <v>52</v>
      </c>
      <c r="K738" t="s">
        <v>49</v>
      </c>
      <c r="L738">
        <v>0</v>
      </c>
      <c r="M738" s="22">
        <f t="shared" si="20"/>
        <v>0</v>
      </c>
    </row>
    <row r="739" spans="9:13" x14ac:dyDescent="0.15">
      <c r="I739" s="23">
        <v>0.81944444444444697</v>
      </c>
      <c r="J739" t="s">
        <v>52</v>
      </c>
      <c r="K739" t="s">
        <v>49</v>
      </c>
      <c r="L739">
        <v>0</v>
      </c>
      <c r="M739" s="22">
        <f t="shared" si="20"/>
        <v>0</v>
      </c>
    </row>
    <row r="740" spans="9:13" x14ac:dyDescent="0.15">
      <c r="I740" s="23">
        <v>0.82638888888889095</v>
      </c>
      <c r="J740" t="s">
        <v>52</v>
      </c>
      <c r="K740" t="s">
        <v>49</v>
      </c>
      <c r="L740">
        <v>0</v>
      </c>
      <c r="M740" s="22">
        <f t="shared" si="20"/>
        <v>0</v>
      </c>
    </row>
    <row r="741" spans="9:13" x14ac:dyDescent="0.15">
      <c r="I741" s="23">
        <v>0.83333333333333504</v>
      </c>
      <c r="J741" t="s">
        <v>52</v>
      </c>
      <c r="K741" t="s">
        <v>49</v>
      </c>
      <c r="L741">
        <v>0</v>
      </c>
      <c r="M741" s="22">
        <f t="shared" si="20"/>
        <v>0</v>
      </c>
    </row>
    <row r="742" spans="9:13" x14ac:dyDescent="0.15">
      <c r="I742" s="23">
        <v>0.84027777777778001</v>
      </c>
      <c r="J742" t="s">
        <v>52</v>
      </c>
      <c r="K742" t="s">
        <v>49</v>
      </c>
      <c r="L742">
        <v>0</v>
      </c>
      <c r="M742" s="22">
        <f t="shared" si="20"/>
        <v>0</v>
      </c>
    </row>
    <row r="743" spans="9:13" x14ac:dyDescent="0.15">
      <c r="I743" s="23">
        <v>0.84722222222222499</v>
      </c>
      <c r="J743" t="s">
        <v>52</v>
      </c>
      <c r="K743" t="s">
        <v>49</v>
      </c>
      <c r="L743">
        <v>0</v>
      </c>
      <c r="M743" s="22">
        <f t="shared" si="20"/>
        <v>0</v>
      </c>
    </row>
    <row r="744" spans="9:13" x14ac:dyDescent="0.15">
      <c r="I744" s="23">
        <v>0.85416666666666896</v>
      </c>
      <c r="J744" t="s">
        <v>52</v>
      </c>
      <c r="K744" t="s">
        <v>49</v>
      </c>
      <c r="L744">
        <v>0</v>
      </c>
      <c r="M744" s="22">
        <f t="shared" si="20"/>
        <v>0</v>
      </c>
    </row>
    <row r="745" spans="9:13" x14ac:dyDescent="0.15">
      <c r="I745" s="23">
        <v>0.86111111111111305</v>
      </c>
      <c r="J745" t="s">
        <v>52</v>
      </c>
      <c r="K745" t="s">
        <v>49</v>
      </c>
      <c r="L745">
        <v>0</v>
      </c>
      <c r="M745" s="22">
        <f t="shared" si="20"/>
        <v>0</v>
      </c>
    </row>
    <row r="746" spans="9:13" x14ac:dyDescent="0.15">
      <c r="I746" s="23">
        <v>0.86805555555555802</v>
      </c>
      <c r="J746" t="s">
        <v>52</v>
      </c>
      <c r="K746" t="s">
        <v>49</v>
      </c>
      <c r="L746">
        <v>0</v>
      </c>
      <c r="M746" s="22">
        <f t="shared" si="20"/>
        <v>0</v>
      </c>
    </row>
    <row r="747" spans="9:13" x14ac:dyDescent="0.15">
      <c r="I747" s="23">
        <v>0.875000000000002</v>
      </c>
      <c r="J747" t="s">
        <v>52</v>
      </c>
      <c r="K747" t="s">
        <v>49</v>
      </c>
      <c r="L747">
        <v>0</v>
      </c>
      <c r="M747" s="22">
        <f t="shared" si="20"/>
        <v>0</v>
      </c>
    </row>
    <row r="748" spans="9:13" x14ac:dyDescent="0.15">
      <c r="I748" s="23">
        <v>0.88194444444444697</v>
      </c>
      <c r="J748" t="s">
        <v>52</v>
      </c>
      <c r="K748" t="s">
        <v>49</v>
      </c>
      <c r="L748">
        <v>0</v>
      </c>
      <c r="M748" s="22">
        <f t="shared" si="20"/>
        <v>0</v>
      </c>
    </row>
    <row r="749" spans="9:13" x14ac:dyDescent="0.15">
      <c r="I749" s="23">
        <v>0.88888888888889095</v>
      </c>
      <c r="J749" t="s">
        <v>52</v>
      </c>
      <c r="K749" t="s">
        <v>49</v>
      </c>
      <c r="L749">
        <v>0</v>
      </c>
      <c r="M749" s="22">
        <f t="shared" si="20"/>
        <v>0</v>
      </c>
    </row>
    <row r="750" spans="9:13" x14ac:dyDescent="0.15">
      <c r="I750" s="23">
        <v>0.89583333333333603</v>
      </c>
      <c r="J750" t="s">
        <v>52</v>
      </c>
      <c r="K750" t="s">
        <v>49</v>
      </c>
      <c r="L750">
        <v>0</v>
      </c>
      <c r="M750" s="22">
        <f t="shared" si="20"/>
        <v>0</v>
      </c>
    </row>
    <row r="751" spans="9:13" x14ac:dyDescent="0.15">
      <c r="I751" s="23">
        <v>0.90277777777778001</v>
      </c>
      <c r="J751" t="s">
        <v>52</v>
      </c>
      <c r="K751" t="s">
        <v>49</v>
      </c>
      <c r="L751">
        <v>0</v>
      </c>
      <c r="M751" s="22">
        <f t="shared" si="20"/>
        <v>0</v>
      </c>
    </row>
    <row r="752" spans="9:13" x14ac:dyDescent="0.15">
      <c r="I752" s="23">
        <v>0.90972222222222499</v>
      </c>
      <c r="J752" t="s">
        <v>52</v>
      </c>
      <c r="K752" t="s">
        <v>49</v>
      </c>
      <c r="L752">
        <v>0</v>
      </c>
      <c r="M752" s="22">
        <f t="shared" si="20"/>
        <v>0</v>
      </c>
    </row>
    <row r="753" spans="9:13" x14ac:dyDescent="0.15">
      <c r="I753" s="23">
        <v>0.91666666666666896</v>
      </c>
      <c r="J753" t="s">
        <v>52</v>
      </c>
      <c r="K753" t="s">
        <v>49</v>
      </c>
      <c r="L753">
        <v>0</v>
      </c>
      <c r="M753" s="22">
        <f t="shared" si="20"/>
        <v>0</v>
      </c>
    </row>
    <row r="754" spans="9:13" x14ac:dyDescent="0.15">
      <c r="I754" s="23">
        <v>0.27083333333333331</v>
      </c>
      <c r="J754" t="s">
        <v>52</v>
      </c>
      <c r="K754" t="s">
        <v>50</v>
      </c>
      <c r="L754">
        <v>0</v>
      </c>
      <c r="M754" s="22">
        <f t="shared" ref="M754:M785" si="21">L754/$D$12</f>
        <v>0</v>
      </c>
    </row>
    <row r="755" spans="9:13" x14ac:dyDescent="0.15">
      <c r="I755" s="23">
        <v>0.27777777777777779</v>
      </c>
      <c r="J755" t="s">
        <v>52</v>
      </c>
      <c r="K755" t="s">
        <v>50</v>
      </c>
      <c r="L755">
        <v>0</v>
      </c>
      <c r="M755" s="22">
        <f t="shared" si="21"/>
        <v>0</v>
      </c>
    </row>
    <row r="756" spans="9:13" x14ac:dyDescent="0.15">
      <c r="I756" s="23">
        <v>0.28472222222222199</v>
      </c>
      <c r="J756" t="s">
        <v>52</v>
      </c>
      <c r="K756" t="s">
        <v>50</v>
      </c>
      <c r="L756">
        <v>0</v>
      </c>
      <c r="M756" s="22">
        <f t="shared" si="21"/>
        <v>0</v>
      </c>
    </row>
    <row r="757" spans="9:13" x14ac:dyDescent="0.15">
      <c r="I757" s="23">
        <v>0.29166666666666702</v>
      </c>
      <c r="J757" t="s">
        <v>52</v>
      </c>
      <c r="K757" t="s">
        <v>50</v>
      </c>
      <c r="L757">
        <v>0</v>
      </c>
      <c r="M757" s="22">
        <f t="shared" si="21"/>
        <v>0</v>
      </c>
    </row>
    <row r="758" spans="9:13" x14ac:dyDescent="0.15">
      <c r="I758" s="23">
        <v>0.29861111111111099</v>
      </c>
      <c r="J758" t="s">
        <v>52</v>
      </c>
      <c r="K758" t="s">
        <v>50</v>
      </c>
      <c r="L758">
        <v>0</v>
      </c>
      <c r="M758" s="22">
        <f t="shared" si="21"/>
        <v>0</v>
      </c>
    </row>
    <row r="759" spans="9:13" x14ac:dyDescent="0.15">
      <c r="I759" s="23">
        <v>0.30555555555555602</v>
      </c>
      <c r="J759" t="s">
        <v>52</v>
      </c>
      <c r="K759" t="s">
        <v>50</v>
      </c>
      <c r="L759">
        <v>0</v>
      </c>
      <c r="M759" s="22">
        <f t="shared" si="21"/>
        <v>0</v>
      </c>
    </row>
    <row r="760" spans="9:13" x14ac:dyDescent="0.15">
      <c r="I760" s="23">
        <v>0.3125</v>
      </c>
      <c r="J760" t="s">
        <v>52</v>
      </c>
      <c r="K760" t="s">
        <v>50</v>
      </c>
      <c r="L760">
        <v>0</v>
      </c>
      <c r="M760" s="22">
        <f t="shared" si="21"/>
        <v>0</v>
      </c>
    </row>
    <row r="761" spans="9:13" x14ac:dyDescent="0.15">
      <c r="I761" s="23">
        <v>0.31944444444444497</v>
      </c>
      <c r="J761" t="s">
        <v>52</v>
      </c>
      <c r="K761" t="s">
        <v>50</v>
      </c>
      <c r="L761">
        <v>0</v>
      </c>
      <c r="M761" s="22">
        <f t="shared" si="21"/>
        <v>0</v>
      </c>
    </row>
    <row r="762" spans="9:13" x14ac:dyDescent="0.15">
      <c r="I762" s="23">
        <v>0.32638888888888901</v>
      </c>
      <c r="J762" t="s">
        <v>52</v>
      </c>
      <c r="K762" t="s">
        <v>50</v>
      </c>
      <c r="L762">
        <v>0</v>
      </c>
      <c r="M762" s="22">
        <f t="shared" si="21"/>
        <v>0</v>
      </c>
    </row>
    <row r="763" spans="9:13" x14ac:dyDescent="0.15">
      <c r="I763" s="23">
        <v>0.33333333333333398</v>
      </c>
      <c r="J763" t="s">
        <v>52</v>
      </c>
      <c r="K763" t="s">
        <v>50</v>
      </c>
      <c r="L763">
        <v>0</v>
      </c>
      <c r="M763" s="22">
        <f t="shared" si="21"/>
        <v>0</v>
      </c>
    </row>
    <row r="764" spans="9:13" x14ac:dyDescent="0.15">
      <c r="I764" s="23">
        <v>0.34027777777777801</v>
      </c>
      <c r="J764" t="s">
        <v>52</v>
      </c>
      <c r="K764" t="s">
        <v>50</v>
      </c>
      <c r="L764">
        <v>0</v>
      </c>
      <c r="M764" s="22">
        <f t="shared" si="21"/>
        <v>0</v>
      </c>
    </row>
    <row r="765" spans="9:13" x14ac:dyDescent="0.15">
      <c r="I765" s="23">
        <v>0.34722222222222299</v>
      </c>
      <c r="J765" t="s">
        <v>52</v>
      </c>
      <c r="K765" t="s">
        <v>50</v>
      </c>
      <c r="L765">
        <v>0</v>
      </c>
      <c r="M765" s="22">
        <f t="shared" si="21"/>
        <v>0</v>
      </c>
    </row>
    <row r="766" spans="9:13" x14ac:dyDescent="0.15">
      <c r="I766" s="23">
        <v>0.35416666666666702</v>
      </c>
      <c r="J766" t="s">
        <v>52</v>
      </c>
      <c r="K766" t="s">
        <v>50</v>
      </c>
      <c r="L766">
        <v>0</v>
      </c>
      <c r="M766" s="22">
        <f t="shared" si="21"/>
        <v>0</v>
      </c>
    </row>
    <row r="767" spans="9:13" x14ac:dyDescent="0.15">
      <c r="I767" s="23">
        <v>0.36111111111111099</v>
      </c>
      <c r="J767" t="s">
        <v>52</v>
      </c>
      <c r="K767" t="s">
        <v>50</v>
      </c>
      <c r="L767">
        <v>0</v>
      </c>
      <c r="M767" s="22">
        <f t="shared" si="21"/>
        <v>0</v>
      </c>
    </row>
    <row r="768" spans="9:13" x14ac:dyDescent="0.15">
      <c r="I768" s="23">
        <v>0.36805555555555602</v>
      </c>
      <c r="J768" t="s">
        <v>52</v>
      </c>
      <c r="K768" t="s">
        <v>50</v>
      </c>
      <c r="L768">
        <v>0</v>
      </c>
      <c r="M768" s="22">
        <f t="shared" si="21"/>
        <v>0</v>
      </c>
    </row>
    <row r="769" spans="9:13" x14ac:dyDescent="0.15">
      <c r="I769" s="23">
        <v>0.375</v>
      </c>
      <c r="J769" t="s">
        <v>52</v>
      </c>
      <c r="K769" t="s">
        <v>50</v>
      </c>
      <c r="L769">
        <v>0</v>
      </c>
      <c r="M769" s="22">
        <f t="shared" si="21"/>
        <v>0</v>
      </c>
    </row>
    <row r="770" spans="9:13" x14ac:dyDescent="0.15">
      <c r="I770" s="23">
        <v>0.38194444444444497</v>
      </c>
      <c r="J770" t="s">
        <v>52</v>
      </c>
      <c r="K770" t="s">
        <v>50</v>
      </c>
      <c r="L770">
        <v>0</v>
      </c>
      <c r="M770" s="22">
        <f t="shared" si="21"/>
        <v>0</v>
      </c>
    </row>
    <row r="771" spans="9:13" x14ac:dyDescent="0.15">
      <c r="I771" s="23">
        <v>0.38888888888888901</v>
      </c>
      <c r="J771" t="s">
        <v>52</v>
      </c>
      <c r="K771" t="s">
        <v>50</v>
      </c>
      <c r="L771">
        <v>0</v>
      </c>
      <c r="M771" s="22">
        <f t="shared" si="21"/>
        <v>0</v>
      </c>
    </row>
    <row r="772" spans="9:13" x14ac:dyDescent="0.15">
      <c r="I772" s="23">
        <v>0.39583333333333398</v>
      </c>
      <c r="J772" t="s">
        <v>52</v>
      </c>
      <c r="K772" t="s">
        <v>50</v>
      </c>
      <c r="L772">
        <v>0</v>
      </c>
      <c r="M772" s="22">
        <f t="shared" si="21"/>
        <v>0</v>
      </c>
    </row>
    <row r="773" spans="9:13" x14ac:dyDescent="0.15">
      <c r="I773" s="23">
        <v>0.40277777777777801</v>
      </c>
      <c r="J773" t="s">
        <v>52</v>
      </c>
      <c r="K773" t="s">
        <v>50</v>
      </c>
      <c r="L773">
        <v>0</v>
      </c>
      <c r="M773" s="22">
        <f t="shared" si="21"/>
        <v>0</v>
      </c>
    </row>
    <row r="774" spans="9:13" x14ac:dyDescent="0.15">
      <c r="I774" s="23">
        <v>0.40972222222222299</v>
      </c>
      <c r="J774" t="s">
        <v>52</v>
      </c>
      <c r="K774" t="s">
        <v>50</v>
      </c>
      <c r="L774">
        <v>0</v>
      </c>
      <c r="M774" s="22">
        <f t="shared" si="21"/>
        <v>0</v>
      </c>
    </row>
    <row r="775" spans="9:13" x14ac:dyDescent="0.15">
      <c r="I775" s="23">
        <v>0.41666666666666702</v>
      </c>
      <c r="J775" t="s">
        <v>52</v>
      </c>
      <c r="K775" t="s">
        <v>50</v>
      </c>
      <c r="L775">
        <v>0</v>
      </c>
      <c r="M775" s="22">
        <f t="shared" si="21"/>
        <v>0</v>
      </c>
    </row>
    <row r="776" spans="9:13" x14ac:dyDescent="0.15">
      <c r="I776" s="23">
        <v>0.42361111111111099</v>
      </c>
      <c r="J776" t="s">
        <v>52</v>
      </c>
      <c r="K776" t="s">
        <v>50</v>
      </c>
      <c r="L776">
        <v>0</v>
      </c>
      <c r="M776" s="22">
        <f t="shared" si="21"/>
        <v>0</v>
      </c>
    </row>
    <row r="777" spans="9:13" x14ac:dyDescent="0.15">
      <c r="I777" s="23">
        <v>0.43055555555555602</v>
      </c>
      <c r="J777" t="s">
        <v>52</v>
      </c>
      <c r="K777" t="s">
        <v>50</v>
      </c>
      <c r="L777">
        <v>0</v>
      </c>
      <c r="M777" s="22">
        <f t="shared" si="21"/>
        <v>0</v>
      </c>
    </row>
    <row r="778" spans="9:13" x14ac:dyDescent="0.15">
      <c r="I778" s="23">
        <v>0.4375</v>
      </c>
      <c r="J778" t="s">
        <v>52</v>
      </c>
      <c r="K778" t="s">
        <v>50</v>
      </c>
      <c r="L778">
        <v>0</v>
      </c>
      <c r="M778" s="22">
        <f t="shared" si="21"/>
        <v>0</v>
      </c>
    </row>
    <row r="779" spans="9:13" x14ac:dyDescent="0.15">
      <c r="I779" s="23">
        <v>0.44444444444444497</v>
      </c>
      <c r="J779" t="s">
        <v>52</v>
      </c>
      <c r="K779" t="s">
        <v>50</v>
      </c>
      <c r="L779">
        <v>0</v>
      </c>
      <c r="M779" s="22">
        <f t="shared" si="21"/>
        <v>0</v>
      </c>
    </row>
    <row r="780" spans="9:13" x14ac:dyDescent="0.15">
      <c r="I780" s="23">
        <v>0.45138888888888901</v>
      </c>
      <c r="J780" t="s">
        <v>52</v>
      </c>
      <c r="K780" t="s">
        <v>50</v>
      </c>
      <c r="L780">
        <v>0</v>
      </c>
      <c r="M780" s="22">
        <f t="shared" si="21"/>
        <v>0</v>
      </c>
    </row>
    <row r="781" spans="9:13" x14ac:dyDescent="0.15">
      <c r="I781" s="23">
        <v>0.45833333333333398</v>
      </c>
      <c r="J781" t="s">
        <v>52</v>
      </c>
      <c r="K781" t="s">
        <v>50</v>
      </c>
      <c r="L781">
        <v>0</v>
      </c>
      <c r="M781" s="22">
        <f t="shared" si="21"/>
        <v>0</v>
      </c>
    </row>
    <row r="782" spans="9:13" x14ac:dyDescent="0.15">
      <c r="I782" s="23">
        <v>0.46527777777777801</v>
      </c>
      <c r="J782" t="s">
        <v>52</v>
      </c>
      <c r="K782" t="s">
        <v>50</v>
      </c>
      <c r="L782">
        <v>0</v>
      </c>
      <c r="M782" s="22">
        <f t="shared" si="21"/>
        <v>0</v>
      </c>
    </row>
    <row r="783" spans="9:13" x14ac:dyDescent="0.15">
      <c r="I783" s="23">
        <v>0.47222222222222299</v>
      </c>
      <c r="J783" t="s">
        <v>52</v>
      </c>
      <c r="K783" t="s">
        <v>50</v>
      </c>
      <c r="L783">
        <v>0</v>
      </c>
      <c r="M783" s="22">
        <f t="shared" si="21"/>
        <v>0</v>
      </c>
    </row>
    <row r="784" spans="9:13" x14ac:dyDescent="0.15">
      <c r="I784" s="23">
        <v>0.47916666666666702</v>
      </c>
      <c r="J784" t="s">
        <v>52</v>
      </c>
      <c r="K784" t="s">
        <v>50</v>
      </c>
      <c r="L784">
        <v>0</v>
      </c>
      <c r="M784" s="22">
        <f t="shared" si="21"/>
        <v>0</v>
      </c>
    </row>
    <row r="785" spans="9:13" x14ac:dyDescent="0.15">
      <c r="I785" s="23">
        <v>0.48611111111111199</v>
      </c>
      <c r="J785" t="s">
        <v>52</v>
      </c>
      <c r="K785" t="s">
        <v>50</v>
      </c>
      <c r="L785">
        <v>0</v>
      </c>
      <c r="M785" s="22">
        <f t="shared" si="21"/>
        <v>0</v>
      </c>
    </row>
    <row r="786" spans="9:13" x14ac:dyDescent="0.15">
      <c r="I786" s="23">
        <v>0.49305555555555602</v>
      </c>
      <c r="J786" t="s">
        <v>52</v>
      </c>
      <c r="K786" t="s">
        <v>50</v>
      </c>
      <c r="L786">
        <v>0</v>
      </c>
      <c r="M786" s="22">
        <f t="shared" ref="M786:M817" si="22">L786/$D$12</f>
        <v>0</v>
      </c>
    </row>
    <row r="787" spans="9:13" x14ac:dyDescent="0.15">
      <c r="I787" s="23">
        <v>0.500000000000001</v>
      </c>
      <c r="J787" t="s">
        <v>52</v>
      </c>
      <c r="K787" t="s">
        <v>50</v>
      </c>
      <c r="L787">
        <v>0</v>
      </c>
      <c r="M787" s="22">
        <f t="shared" si="22"/>
        <v>0</v>
      </c>
    </row>
    <row r="788" spans="9:13" x14ac:dyDescent="0.15">
      <c r="I788" s="23">
        <v>0.50694444444444497</v>
      </c>
      <c r="J788" t="s">
        <v>52</v>
      </c>
      <c r="K788" t="s">
        <v>50</v>
      </c>
      <c r="L788">
        <v>0</v>
      </c>
      <c r="M788" s="22">
        <f t="shared" si="22"/>
        <v>0</v>
      </c>
    </row>
    <row r="789" spans="9:13" x14ac:dyDescent="0.15">
      <c r="I789" s="23">
        <v>0.51388888888888995</v>
      </c>
      <c r="J789" t="s">
        <v>52</v>
      </c>
      <c r="K789" t="s">
        <v>50</v>
      </c>
      <c r="L789">
        <v>0</v>
      </c>
      <c r="M789" s="22">
        <f t="shared" si="22"/>
        <v>0</v>
      </c>
    </row>
    <row r="790" spans="9:13" x14ac:dyDescent="0.15">
      <c r="I790" s="23">
        <v>0.52083333333333404</v>
      </c>
      <c r="J790" t="s">
        <v>52</v>
      </c>
      <c r="K790" t="s">
        <v>50</v>
      </c>
      <c r="L790">
        <v>0</v>
      </c>
      <c r="M790" s="22">
        <f t="shared" si="22"/>
        <v>0</v>
      </c>
    </row>
    <row r="791" spans="9:13" x14ac:dyDescent="0.15">
      <c r="I791" s="23">
        <v>0.52777777777777901</v>
      </c>
      <c r="J791" t="s">
        <v>52</v>
      </c>
      <c r="K791" t="s">
        <v>50</v>
      </c>
      <c r="L791">
        <v>0</v>
      </c>
      <c r="M791" s="22">
        <f t="shared" si="22"/>
        <v>0</v>
      </c>
    </row>
    <row r="792" spans="9:13" x14ac:dyDescent="0.15">
      <c r="I792" s="23">
        <v>0.53472222222222299</v>
      </c>
      <c r="J792" t="s">
        <v>52</v>
      </c>
      <c r="K792" t="s">
        <v>50</v>
      </c>
      <c r="L792">
        <v>0</v>
      </c>
      <c r="M792" s="22">
        <f t="shared" si="22"/>
        <v>0</v>
      </c>
    </row>
    <row r="793" spans="9:13" x14ac:dyDescent="0.15">
      <c r="I793" s="23">
        <v>0.54166666666666796</v>
      </c>
      <c r="J793" t="s">
        <v>52</v>
      </c>
      <c r="K793" t="s">
        <v>50</v>
      </c>
      <c r="L793">
        <v>0</v>
      </c>
      <c r="M793" s="22">
        <f t="shared" si="22"/>
        <v>0</v>
      </c>
    </row>
    <row r="794" spans="9:13" x14ac:dyDescent="0.15">
      <c r="I794" s="23">
        <v>0.54861111111111205</v>
      </c>
      <c r="J794" t="s">
        <v>52</v>
      </c>
      <c r="K794" t="s">
        <v>50</v>
      </c>
      <c r="L794">
        <v>0</v>
      </c>
      <c r="M794" s="22">
        <f t="shared" si="22"/>
        <v>0</v>
      </c>
    </row>
    <row r="795" spans="9:13" x14ac:dyDescent="0.15">
      <c r="I795" s="23">
        <v>0.55555555555555602</v>
      </c>
      <c r="J795" t="s">
        <v>52</v>
      </c>
      <c r="K795" t="s">
        <v>50</v>
      </c>
      <c r="L795">
        <v>0</v>
      </c>
      <c r="M795" s="22">
        <f t="shared" si="22"/>
        <v>0</v>
      </c>
    </row>
    <row r="796" spans="9:13" x14ac:dyDescent="0.15">
      <c r="I796" s="23">
        <v>0.562500000000001</v>
      </c>
      <c r="J796" t="s">
        <v>52</v>
      </c>
      <c r="K796" t="s">
        <v>50</v>
      </c>
      <c r="L796">
        <v>0</v>
      </c>
      <c r="M796" s="22">
        <f t="shared" si="22"/>
        <v>0</v>
      </c>
    </row>
    <row r="797" spans="9:13" x14ac:dyDescent="0.15">
      <c r="I797" s="23">
        <v>0.56944444444444497</v>
      </c>
      <c r="J797" t="s">
        <v>52</v>
      </c>
      <c r="K797" t="s">
        <v>50</v>
      </c>
      <c r="L797">
        <v>0</v>
      </c>
      <c r="M797" s="22">
        <f t="shared" si="22"/>
        <v>0</v>
      </c>
    </row>
    <row r="798" spans="9:13" x14ac:dyDescent="0.15">
      <c r="I798" s="23">
        <v>0.57638888888888995</v>
      </c>
      <c r="J798" t="s">
        <v>52</v>
      </c>
      <c r="K798" t="s">
        <v>50</v>
      </c>
      <c r="L798">
        <v>0</v>
      </c>
      <c r="M798" s="22">
        <f t="shared" si="22"/>
        <v>0</v>
      </c>
    </row>
    <row r="799" spans="9:13" x14ac:dyDescent="0.15">
      <c r="I799" s="23">
        <v>0.58333333333333404</v>
      </c>
      <c r="J799" t="s">
        <v>52</v>
      </c>
      <c r="K799" t="s">
        <v>50</v>
      </c>
      <c r="L799">
        <v>0</v>
      </c>
      <c r="M799" s="22">
        <f t="shared" si="22"/>
        <v>0</v>
      </c>
    </row>
    <row r="800" spans="9:13" x14ac:dyDescent="0.15">
      <c r="I800" s="23">
        <v>0.59027777777777901</v>
      </c>
      <c r="J800" t="s">
        <v>52</v>
      </c>
      <c r="K800" t="s">
        <v>50</v>
      </c>
      <c r="L800">
        <v>0</v>
      </c>
      <c r="M800" s="22">
        <f t="shared" si="22"/>
        <v>0</v>
      </c>
    </row>
    <row r="801" spans="9:13" x14ac:dyDescent="0.15">
      <c r="I801" s="23">
        <v>0.59722222222222299</v>
      </c>
      <c r="J801" t="s">
        <v>52</v>
      </c>
      <c r="K801" t="s">
        <v>50</v>
      </c>
      <c r="L801">
        <v>0</v>
      </c>
      <c r="M801" s="22">
        <f t="shared" si="22"/>
        <v>0</v>
      </c>
    </row>
    <row r="802" spans="9:13" x14ac:dyDescent="0.15">
      <c r="I802" s="23">
        <v>0.60416666666666796</v>
      </c>
      <c r="J802" t="s">
        <v>52</v>
      </c>
      <c r="K802" t="s">
        <v>50</v>
      </c>
      <c r="L802">
        <v>0</v>
      </c>
      <c r="M802" s="22">
        <f t="shared" si="22"/>
        <v>0</v>
      </c>
    </row>
    <row r="803" spans="9:13" x14ac:dyDescent="0.15">
      <c r="I803" s="23">
        <v>0.61111111111111205</v>
      </c>
      <c r="J803" t="s">
        <v>52</v>
      </c>
      <c r="K803" t="s">
        <v>50</v>
      </c>
      <c r="L803">
        <v>0</v>
      </c>
      <c r="M803" s="22">
        <f t="shared" si="22"/>
        <v>0</v>
      </c>
    </row>
    <row r="804" spans="9:13" x14ac:dyDescent="0.15">
      <c r="I804" s="23">
        <v>0.61805555555555702</v>
      </c>
      <c r="J804" t="s">
        <v>52</v>
      </c>
      <c r="K804" t="s">
        <v>50</v>
      </c>
      <c r="L804">
        <v>0</v>
      </c>
      <c r="M804" s="22">
        <f t="shared" si="22"/>
        <v>0</v>
      </c>
    </row>
    <row r="805" spans="9:13" x14ac:dyDescent="0.15">
      <c r="I805" s="23">
        <v>0.625000000000001</v>
      </c>
      <c r="J805" t="s">
        <v>52</v>
      </c>
      <c r="K805" t="s">
        <v>50</v>
      </c>
      <c r="L805">
        <v>0</v>
      </c>
      <c r="M805" s="22">
        <f t="shared" si="22"/>
        <v>0</v>
      </c>
    </row>
    <row r="806" spans="9:13" x14ac:dyDescent="0.15">
      <c r="I806" s="23">
        <v>0.63194444444444597</v>
      </c>
      <c r="J806" t="s">
        <v>52</v>
      </c>
      <c r="K806" t="s">
        <v>50</v>
      </c>
      <c r="L806">
        <v>0</v>
      </c>
      <c r="M806" s="22">
        <f t="shared" si="22"/>
        <v>0</v>
      </c>
    </row>
    <row r="807" spans="9:13" x14ac:dyDescent="0.15">
      <c r="I807" s="23">
        <v>0.63888888888888995</v>
      </c>
      <c r="J807" t="s">
        <v>52</v>
      </c>
      <c r="K807" t="s">
        <v>50</v>
      </c>
      <c r="L807">
        <v>0</v>
      </c>
      <c r="M807" s="22">
        <f t="shared" si="22"/>
        <v>0</v>
      </c>
    </row>
    <row r="808" spans="9:13" x14ac:dyDescent="0.15">
      <c r="I808" s="23">
        <v>0.64583333333333504</v>
      </c>
      <c r="J808" t="s">
        <v>52</v>
      </c>
      <c r="K808" t="s">
        <v>50</v>
      </c>
      <c r="L808">
        <v>0</v>
      </c>
      <c r="M808" s="22">
        <f t="shared" si="22"/>
        <v>0</v>
      </c>
    </row>
    <row r="809" spans="9:13" x14ac:dyDescent="0.15">
      <c r="I809" s="23">
        <v>0.65277777777777901</v>
      </c>
      <c r="J809" t="s">
        <v>52</v>
      </c>
      <c r="K809" t="s">
        <v>50</v>
      </c>
      <c r="L809">
        <v>0</v>
      </c>
      <c r="M809" s="22">
        <f t="shared" si="22"/>
        <v>0</v>
      </c>
    </row>
    <row r="810" spans="9:13" x14ac:dyDescent="0.15">
      <c r="I810" s="23">
        <v>0.65972222222222399</v>
      </c>
      <c r="J810" t="s">
        <v>52</v>
      </c>
      <c r="K810" t="s">
        <v>50</v>
      </c>
      <c r="L810">
        <v>0</v>
      </c>
      <c r="M810" s="22">
        <f t="shared" si="22"/>
        <v>0</v>
      </c>
    </row>
    <row r="811" spans="9:13" x14ac:dyDescent="0.15">
      <c r="I811" s="23">
        <v>0.66666666666666796</v>
      </c>
      <c r="J811" t="s">
        <v>52</v>
      </c>
      <c r="K811" t="s">
        <v>50</v>
      </c>
      <c r="L811">
        <v>0</v>
      </c>
      <c r="M811" s="22">
        <f t="shared" si="22"/>
        <v>0</v>
      </c>
    </row>
    <row r="812" spans="9:13" x14ac:dyDescent="0.15">
      <c r="I812" s="23">
        <v>0.67361111111111305</v>
      </c>
      <c r="J812" t="s">
        <v>52</v>
      </c>
      <c r="K812" t="s">
        <v>50</v>
      </c>
      <c r="L812">
        <v>0</v>
      </c>
      <c r="M812" s="22">
        <f t="shared" si="22"/>
        <v>0</v>
      </c>
    </row>
    <row r="813" spans="9:13" x14ac:dyDescent="0.15">
      <c r="I813" s="23">
        <v>0.68055555555555702</v>
      </c>
      <c r="J813" t="s">
        <v>52</v>
      </c>
      <c r="K813" t="s">
        <v>50</v>
      </c>
      <c r="L813">
        <v>0</v>
      </c>
      <c r="M813" s="22">
        <f t="shared" si="22"/>
        <v>0</v>
      </c>
    </row>
    <row r="814" spans="9:13" x14ac:dyDescent="0.15">
      <c r="I814" s="23">
        <v>0.687500000000002</v>
      </c>
      <c r="J814" t="s">
        <v>52</v>
      </c>
      <c r="K814" t="s">
        <v>50</v>
      </c>
      <c r="L814">
        <v>0</v>
      </c>
      <c r="M814" s="22">
        <f t="shared" si="22"/>
        <v>0</v>
      </c>
    </row>
    <row r="815" spans="9:13" x14ac:dyDescent="0.15">
      <c r="I815" s="23">
        <v>0.69444444444444597</v>
      </c>
      <c r="J815" t="s">
        <v>52</v>
      </c>
      <c r="K815" t="s">
        <v>50</v>
      </c>
      <c r="L815">
        <v>0</v>
      </c>
      <c r="M815" s="22">
        <f t="shared" si="22"/>
        <v>0</v>
      </c>
    </row>
    <row r="816" spans="9:13" x14ac:dyDescent="0.15">
      <c r="I816" s="23">
        <v>0.70138888888888995</v>
      </c>
      <c r="J816" t="s">
        <v>52</v>
      </c>
      <c r="K816" t="s">
        <v>50</v>
      </c>
      <c r="L816">
        <v>0</v>
      </c>
      <c r="M816" s="22">
        <f t="shared" si="22"/>
        <v>0</v>
      </c>
    </row>
    <row r="817" spans="9:13" x14ac:dyDescent="0.15">
      <c r="I817" s="23">
        <v>0.70833333333333504</v>
      </c>
      <c r="J817" t="s">
        <v>52</v>
      </c>
      <c r="K817" t="s">
        <v>50</v>
      </c>
      <c r="L817">
        <v>0</v>
      </c>
      <c r="M817" s="22">
        <f t="shared" si="22"/>
        <v>0</v>
      </c>
    </row>
    <row r="818" spans="9:13" x14ac:dyDescent="0.15">
      <c r="I818" s="23">
        <v>0.71527777777777901</v>
      </c>
      <c r="J818" t="s">
        <v>52</v>
      </c>
      <c r="K818" t="s">
        <v>50</v>
      </c>
      <c r="L818">
        <v>0</v>
      </c>
      <c r="M818" s="22">
        <f t="shared" ref="M818:M847" si="23">L818/$D$12</f>
        <v>0</v>
      </c>
    </row>
    <row r="819" spans="9:13" x14ac:dyDescent="0.15">
      <c r="I819" s="23">
        <v>0.72222222222222399</v>
      </c>
      <c r="J819" t="s">
        <v>52</v>
      </c>
      <c r="K819" t="s">
        <v>50</v>
      </c>
      <c r="L819">
        <v>0</v>
      </c>
      <c r="M819" s="22">
        <f t="shared" si="23"/>
        <v>0</v>
      </c>
    </row>
    <row r="820" spans="9:13" x14ac:dyDescent="0.15">
      <c r="I820" s="23">
        <v>0.72916666666666796</v>
      </c>
      <c r="J820" t="s">
        <v>52</v>
      </c>
      <c r="K820" t="s">
        <v>50</v>
      </c>
      <c r="L820">
        <v>0</v>
      </c>
      <c r="M820" s="22">
        <f t="shared" si="23"/>
        <v>0</v>
      </c>
    </row>
    <row r="821" spans="9:13" x14ac:dyDescent="0.15">
      <c r="I821" s="23">
        <v>0.73611111111111305</v>
      </c>
      <c r="J821" t="s">
        <v>52</v>
      </c>
      <c r="K821" t="s">
        <v>50</v>
      </c>
      <c r="L821">
        <v>0</v>
      </c>
      <c r="M821" s="22">
        <f t="shared" si="23"/>
        <v>0</v>
      </c>
    </row>
    <row r="822" spans="9:13" x14ac:dyDescent="0.15">
      <c r="I822" s="23">
        <v>0.74305555555555702</v>
      </c>
      <c r="J822" t="s">
        <v>52</v>
      </c>
      <c r="K822" t="s">
        <v>50</v>
      </c>
      <c r="L822">
        <v>0</v>
      </c>
      <c r="M822" s="22">
        <f t="shared" si="23"/>
        <v>0</v>
      </c>
    </row>
    <row r="823" spans="9:13" x14ac:dyDescent="0.15">
      <c r="I823" s="23">
        <v>0.750000000000002</v>
      </c>
      <c r="J823" t="s">
        <v>52</v>
      </c>
      <c r="K823" t="s">
        <v>50</v>
      </c>
      <c r="L823">
        <v>0</v>
      </c>
      <c r="M823" s="22">
        <f t="shared" si="23"/>
        <v>0</v>
      </c>
    </row>
    <row r="824" spans="9:13" x14ac:dyDescent="0.15">
      <c r="I824" s="23">
        <v>0.75694444444444597</v>
      </c>
      <c r="J824" t="s">
        <v>52</v>
      </c>
      <c r="K824" t="s">
        <v>50</v>
      </c>
      <c r="L824">
        <v>0</v>
      </c>
      <c r="M824" s="22">
        <f t="shared" si="23"/>
        <v>0</v>
      </c>
    </row>
    <row r="825" spans="9:13" x14ac:dyDescent="0.15">
      <c r="I825" s="23">
        <v>0.76388888888889095</v>
      </c>
      <c r="J825" t="s">
        <v>52</v>
      </c>
      <c r="K825" t="s">
        <v>50</v>
      </c>
      <c r="L825">
        <v>0</v>
      </c>
      <c r="M825" s="22">
        <f t="shared" si="23"/>
        <v>0</v>
      </c>
    </row>
    <row r="826" spans="9:13" x14ac:dyDescent="0.15">
      <c r="I826" s="23">
        <v>0.77083333333333504</v>
      </c>
      <c r="J826" t="s">
        <v>52</v>
      </c>
      <c r="K826" t="s">
        <v>50</v>
      </c>
      <c r="L826">
        <v>0</v>
      </c>
      <c r="M826" s="22">
        <f t="shared" si="23"/>
        <v>0</v>
      </c>
    </row>
    <row r="827" spans="9:13" x14ac:dyDescent="0.15">
      <c r="I827" s="23">
        <v>0.77777777777778001</v>
      </c>
      <c r="J827" t="s">
        <v>52</v>
      </c>
      <c r="K827" t="s">
        <v>50</v>
      </c>
      <c r="L827">
        <v>0</v>
      </c>
      <c r="M827" s="22">
        <f t="shared" si="23"/>
        <v>0</v>
      </c>
    </row>
    <row r="828" spans="9:13" x14ac:dyDescent="0.15">
      <c r="I828" s="23">
        <v>0.78472222222222399</v>
      </c>
      <c r="J828" t="s">
        <v>52</v>
      </c>
      <c r="K828" t="s">
        <v>50</v>
      </c>
      <c r="L828">
        <v>0</v>
      </c>
      <c r="M828" s="22">
        <f t="shared" si="23"/>
        <v>0</v>
      </c>
    </row>
    <row r="829" spans="9:13" x14ac:dyDescent="0.15">
      <c r="I829" s="23">
        <v>0.79166666666666896</v>
      </c>
      <c r="J829" t="s">
        <v>52</v>
      </c>
      <c r="K829" t="s">
        <v>50</v>
      </c>
      <c r="L829">
        <v>0</v>
      </c>
      <c r="M829" s="22">
        <f t="shared" si="23"/>
        <v>0</v>
      </c>
    </row>
    <row r="830" spans="9:13" x14ac:dyDescent="0.15">
      <c r="I830" s="23">
        <v>0.79861111111111305</v>
      </c>
      <c r="J830" t="s">
        <v>52</v>
      </c>
      <c r="K830" t="s">
        <v>50</v>
      </c>
      <c r="L830">
        <v>0</v>
      </c>
      <c r="M830" s="22">
        <f t="shared" si="23"/>
        <v>0</v>
      </c>
    </row>
    <row r="831" spans="9:13" x14ac:dyDescent="0.15">
      <c r="I831" s="23">
        <v>0.80555555555555802</v>
      </c>
      <c r="J831" t="s">
        <v>52</v>
      </c>
      <c r="K831" t="s">
        <v>50</v>
      </c>
      <c r="L831">
        <v>0</v>
      </c>
      <c r="M831" s="22">
        <f t="shared" si="23"/>
        <v>0</v>
      </c>
    </row>
    <row r="832" spans="9:13" x14ac:dyDescent="0.15">
      <c r="I832" s="23">
        <v>0.812500000000002</v>
      </c>
      <c r="J832" t="s">
        <v>52</v>
      </c>
      <c r="K832" t="s">
        <v>50</v>
      </c>
      <c r="L832">
        <v>0</v>
      </c>
      <c r="M832" s="22">
        <f t="shared" si="23"/>
        <v>0</v>
      </c>
    </row>
    <row r="833" spans="9:13" x14ac:dyDescent="0.15">
      <c r="I833" s="23">
        <v>0.81944444444444697</v>
      </c>
      <c r="J833" t="s">
        <v>52</v>
      </c>
      <c r="K833" t="s">
        <v>50</v>
      </c>
      <c r="L833">
        <v>0</v>
      </c>
      <c r="M833" s="22">
        <f t="shared" si="23"/>
        <v>0</v>
      </c>
    </row>
    <row r="834" spans="9:13" x14ac:dyDescent="0.15">
      <c r="I834" s="23">
        <v>0.82638888888889095</v>
      </c>
      <c r="J834" t="s">
        <v>52</v>
      </c>
      <c r="K834" t="s">
        <v>50</v>
      </c>
      <c r="L834">
        <v>0</v>
      </c>
      <c r="M834" s="22">
        <f t="shared" si="23"/>
        <v>0</v>
      </c>
    </row>
    <row r="835" spans="9:13" x14ac:dyDescent="0.15">
      <c r="I835" s="23">
        <v>0.83333333333333504</v>
      </c>
      <c r="J835" t="s">
        <v>52</v>
      </c>
      <c r="K835" t="s">
        <v>50</v>
      </c>
      <c r="L835">
        <v>0</v>
      </c>
      <c r="M835" s="22">
        <f t="shared" si="23"/>
        <v>0</v>
      </c>
    </row>
    <row r="836" spans="9:13" x14ac:dyDescent="0.15">
      <c r="I836" s="23">
        <v>0.84027777777778001</v>
      </c>
      <c r="J836" t="s">
        <v>52</v>
      </c>
      <c r="K836" t="s">
        <v>50</v>
      </c>
      <c r="L836">
        <v>0</v>
      </c>
      <c r="M836" s="22">
        <f t="shared" si="23"/>
        <v>0</v>
      </c>
    </row>
    <row r="837" spans="9:13" x14ac:dyDescent="0.15">
      <c r="I837" s="23">
        <v>0.84722222222222499</v>
      </c>
      <c r="J837" t="s">
        <v>52</v>
      </c>
      <c r="K837" t="s">
        <v>50</v>
      </c>
      <c r="L837">
        <v>0</v>
      </c>
      <c r="M837" s="22">
        <f t="shared" si="23"/>
        <v>0</v>
      </c>
    </row>
    <row r="838" spans="9:13" x14ac:dyDescent="0.15">
      <c r="I838" s="23">
        <v>0.85416666666666896</v>
      </c>
      <c r="J838" t="s">
        <v>52</v>
      </c>
      <c r="K838" t="s">
        <v>50</v>
      </c>
      <c r="L838">
        <v>0</v>
      </c>
      <c r="M838" s="22">
        <f t="shared" si="23"/>
        <v>0</v>
      </c>
    </row>
    <row r="839" spans="9:13" x14ac:dyDescent="0.15">
      <c r="I839" s="23">
        <v>0.86111111111111305</v>
      </c>
      <c r="J839" t="s">
        <v>52</v>
      </c>
      <c r="K839" t="s">
        <v>50</v>
      </c>
      <c r="L839">
        <v>0</v>
      </c>
      <c r="M839" s="22">
        <f t="shared" si="23"/>
        <v>0</v>
      </c>
    </row>
    <row r="840" spans="9:13" x14ac:dyDescent="0.15">
      <c r="I840" s="23">
        <v>0.86805555555555802</v>
      </c>
      <c r="J840" t="s">
        <v>52</v>
      </c>
      <c r="K840" t="s">
        <v>50</v>
      </c>
      <c r="L840">
        <v>0</v>
      </c>
      <c r="M840" s="22">
        <f t="shared" si="23"/>
        <v>0</v>
      </c>
    </row>
    <row r="841" spans="9:13" x14ac:dyDescent="0.15">
      <c r="I841" s="23">
        <v>0.875000000000002</v>
      </c>
      <c r="J841" t="s">
        <v>52</v>
      </c>
      <c r="K841" t="s">
        <v>50</v>
      </c>
      <c r="L841">
        <v>0</v>
      </c>
      <c r="M841" s="22">
        <f t="shared" si="23"/>
        <v>0</v>
      </c>
    </row>
    <row r="842" spans="9:13" x14ac:dyDescent="0.15">
      <c r="I842" s="23">
        <v>0.88194444444444697</v>
      </c>
      <c r="J842" t="s">
        <v>52</v>
      </c>
      <c r="K842" t="s">
        <v>50</v>
      </c>
      <c r="L842">
        <v>0</v>
      </c>
      <c r="M842" s="22">
        <f t="shared" si="23"/>
        <v>0</v>
      </c>
    </row>
    <row r="843" spans="9:13" x14ac:dyDescent="0.15">
      <c r="I843" s="23">
        <v>0.88888888888889095</v>
      </c>
      <c r="J843" t="s">
        <v>52</v>
      </c>
      <c r="K843" t="s">
        <v>50</v>
      </c>
      <c r="L843">
        <v>0</v>
      </c>
      <c r="M843" s="22">
        <f t="shared" si="23"/>
        <v>0</v>
      </c>
    </row>
    <row r="844" spans="9:13" x14ac:dyDescent="0.15">
      <c r="I844" s="23">
        <v>0.89583333333333603</v>
      </c>
      <c r="J844" t="s">
        <v>52</v>
      </c>
      <c r="K844" t="s">
        <v>50</v>
      </c>
      <c r="L844">
        <v>0</v>
      </c>
      <c r="M844" s="22">
        <f t="shared" si="23"/>
        <v>0</v>
      </c>
    </row>
    <row r="845" spans="9:13" x14ac:dyDescent="0.15">
      <c r="I845" s="23">
        <v>0.90277777777778001</v>
      </c>
      <c r="J845" t="s">
        <v>52</v>
      </c>
      <c r="K845" t="s">
        <v>50</v>
      </c>
      <c r="L845">
        <v>0</v>
      </c>
      <c r="M845" s="22">
        <f t="shared" si="23"/>
        <v>0</v>
      </c>
    </row>
    <row r="846" spans="9:13" x14ac:dyDescent="0.15">
      <c r="I846" s="23">
        <v>0.90972222222222499</v>
      </c>
      <c r="J846" t="s">
        <v>52</v>
      </c>
      <c r="K846" t="s">
        <v>50</v>
      </c>
      <c r="L846">
        <v>0</v>
      </c>
      <c r="M846" s="22">
        <f t="shared" si="23"/>
        <v>0</v>
      </c>
    </row>
    <row r="847" spans="9:13" x14ac:dyDescent="0.15">
      <c r="I847" s="23">
        <v>0.91666666666666896</v>
      </c>
      <c r="J847" t="s">
        <v>52</v>
      </c>
      <c r="K847" t="s">
        <v>50</v>
      </c>
      <c r="L847">
        <v>0</v>
      </c>
      <c r="M847" s="22">
        <f t="shared" si="23"/>
        <v>0</v>
      </c>
    </row>
    <row r="848" spans="9:13" x14ac:dyDescent="0.15">
      <c r="I848" s="23">
        <v>0.27083333333333331</v>
      </c>
      <c r="J848" t="s">
        <v>52</v>
      </c>
      <c r="K848" t="s">
        <v>51</v>
      </c>
      <c r="L848">
        <v>0</v>
      </c>
      <c r="M848" s="22">
        <f t="shared" ref="M848:M879" si="24">L848/$D$13</f>
        <v>0</v>
      </c>
    </row>
    <row r="849" spans="9:13" x14ac:dyDescent="0.15">
      <c r="I849" s="23">
        <v>0.27777777777777779</v>
      </c>
      <c r="J849" t="s">
        <v>52</v>
      </c>
      <c r="K849" t="s">
        <v>51</v>
      </c>
      <c r="L849">
        <v>0</v>
      </c>
      <c r="M849" s="22">
        <f t="shared" si="24"/>
        <v>0</v>
      </c>
    </row>
    <row r="850" spans="9:13" x14ac:dyDescent="0.15">
      <c r="I850" s="23">
        <v>0.28472222222222199</v>
      </c>
      <c r="J850" t="s">
        <v>52</v>
      </c>
      <c r="K850" t="s">
        <v>51</v>
      </c>
      <c r="L850">
        <v>0</v>
      </c>
      <c r="M850" s="22">
        <f t="shared" si="24"/>
        <v>0</v>
      </c>
    </row>
    <row r="851" spans="9:13" x14ac:dyDescent="0.15">
      <c r="I851" s="23">
        <v>0.29166666666666702</v>
      </c>
      <c r="J851" t="s">
        <v>52</v>
      </c>
      <c r="K851" t="s">
        <v>51</v>
      </c>
      <c r="L851">
        <v>0</v>
      </c>
      <c r="M851" s="22">
        <f t="shared" si="24"/>
        <v>0</v>
      </c>
    </row>
    <row r="852" spans="9:13" x14ac:dyDescent="0.15">
      <c r="I852" s="23">
        <v>0.29861111111111099</v>
      </c>
      <c r="J852" t="s">
        <v>52</v>
      </c>
      <c r="K852" t="s">
        <v>51</v>
      </c>
      <c r="L852">
        <v>0</v>
      </c>
      <c r="M852" s="22">
        <f t="shared" si="24"/>
        <v>0</v>
      </c>
    </row>
    <row r="853" spans="9:13" x14ac:dyDescent="0.15">
      <c r="I853" s="23">
        <v>0.30555555555555602</v>
      </c>
      <c r="J853" t="s">
        <v>52</v>
      </c>
      <c r="K853" t="s">
        <v>51</v>
      </c>
      <c r="L853">
        <v>0</v>
      </c>
      <c r="M853" s="22">
        <f t="shared" si="24"/>
        <v>0</v>
      </c>
    </row>
    <row r="854" spans="9:13" x14ac:dyDescent="0.15">
      <c r="I854" s="23">
        <v>0.3125</v>
      </c>
      <c r="J854" t="s">
        <v>52</v>
      </c>
      <c r="K854" t="s">
        <v>51</v>
      </c>
      <c r="L854">
        <v>0</v>
      </c>
      <c r="M854" s="22">
        <f t="shared" si="24"/>
        <v>0</v>
      </c>
    </row>
    <row r="855" spans="9:13" x14ac:dyDescent="0.15">
      <c r="I855" s="23">
        <v>0.31944444444444497</v>
      </c>
      <c r="J855" t="s">
        <v>52</v>
      </c>
      <c r="K855" t="s">
        <v>51</v>
      </c>
      <c r="L855">
        <v>0</v>
      </c>
      <c r="M855" s="22">
        <f t="shared" si="24"/>
        <v>0</v>
      </c>
    </row>
    <row r="856" spans="9:13" x14ac:dyDescent="0.15">
      <c r="I856" s="23">
        <v>0.32638888888888901</v>
      </c>
      <c r="J856" t="s">
        <v>52</v>
      </c>
      <c r="K856" t="s">
        <v>51</v>
      </c>
      <c r="L856">
        <v>0</v>
      </c>
      <c r="M856" s="22">
        <f t="shared" si="24"/>
        <v>0</v>
      </c>
    </row>
    <row r="857" spans="9:13" x14ac:dyDescent="0.15">
      <c r="I857" s="23">
        <v>0.33333333333333398</v>
      </c>
      <c r="J857" t="s">
        <v>52</v>
      </c>
      <c r="K857" t="s">
        <v>51</v>
      </c>
      <c r="L857">
        <v>0</v>
      </c>
      <c r="M857" s="22">
        <f t="shared" si="24"/>
        <v>0</v>
      </c>
    </row>
    <row r="858" spans="9:13" x14ac:dyDescent="0.15">
      <c r="I858" s="23">
        <v>0.34027777777777801</v>
      </c>
      <c r="J858" t="s">
        <v>52</v>
      </c>
      <c r="K858" t="s">
        <v>51</v>
      </c>
      <c r="L858">
        <v>0</v>
      </c>
      <c r="M858" s="22">
        <f t="shared" si="24"/>
        <v>0</v>
      </c>
    </row>
    <row r="859" spans="9:13" x14ac:dyDescent="0.15">
      <c r="I859" s="23">
        <v>0.34722222222222299</v>
      </c>
      <c r="J859" t="s">
        <v>52</v>
      </c>
      <c r="K859" t="s">
        <v>51</v>
      </c>
      <c r="L859">
        <v>0</v>
      </c>
      <c r="M859" s="22">
        <f t="shared" si="24"/>
        <v>0</v>
      </c>
    </row>
    <row r="860" spans="9:13" x14ac:dyDescent="0.15">
      <c r="I860" s="23">
        <v>0.35416666666666702</v>
      </c>
      <c r="J860" t="s">
        <v>52</v>
      </c>
      <c r="K860" t="s">
        <v>51</v>
      </c>
      <c r="L860">
        <v>0</v>
      </c>
      <c r="M860" s="22">
        <f t="shared" si="24"/>
        <v>0</v>
      </c>
    </row>
    <row r="861" spans="9:13" x14ac:dyDescent="0.15">
      <c r="I861" s="23">
        <v>0.36111111111111099</v>
      </c>
      <c r="J861" t="s">
        <v>52</v>
      </c>
      <c r="K861" t="s">
        <v>51</v>
      </c>
      <c r="L861">
        <v>0</v>
      </c>
      <c r="M861" s="22">
        <f t="shared" si="24"/>
        <v>0</v>
      </c>
    </row>
    <row r="862" spans="9:13" x14ac:dyDescent="0.15">
      <c r="I862" s="23">
        <v>0.36805555555555602</v>
      </c>
      <c r="J862" t="s">
        <v>52</v>
      </c>
      <c r="K862" t="s">
        <v>51</v>
      </c>
      <c r="L862">
        <v>0</v>
      </c>
      <c r="M862" s="22">
        <f t="shared" si="24"/>
        <v>0</v>
      </c>
    </row>
    <row r="863" spans="9:13" x14ac:dyDescent="0.15">
      <c r="I863" s="23">
        <v>0.375</v>
      </c>
      <c r="J863" t="s">
        <v>52</v>
      </c>
      <c r="K863" t="s">
        <v>51</v>
      </c>
      <c r="L863">
        <v>0</v>
      </c>
      <c r="M863" s="22">
        <f t="shared" si="24"/>
        <v>0</v>
      </c>
    </row>
    <row r="864" spans="9:13" x14ac:dyDescent="0.15">
      <c r="I864" s="23">
        <v>0.38194444444444497</v>
      </c>
      <c r="J864" t="s">
        <v>52</v>
      </c>
      <c r="K864" t="s">
        <v>51</v>
      </c>
      <c r="L864">
        <v>0</v>
      </c>
      <c r="M864" s="22">
        <f t="shared" si="24"/>
        <v>0</v>
      </c>
    </row>
    <row r="865" spans="9:13" x14ac:dyDescent="0.15">
      <c r="I865" s="23">
        <v>0.38888888888888901</v>
      </c>
      <c r="J865" t="s">
        <v>52</v>
      </c>
      <c r="K865" t="s">
        <v>51</v>
      </c>
      <c r="L865">
        <v>0</v>
      </c>
      <c r="M865" s="22">
        <f t="shared" si="24"/>
        <v>0</v>
      </c>
    </row>
    <row r="866" spans="9:13" x14ac:dyDescent="0.15">
      <c r="I866" s="23">
        <v>0.39583333333333398</v>
      </c>
      <c r="J866" t="s">
        <v>52</v>
      </c>
      <c r="K866" t="s">
        <v>51</v>
      </c>
      <c r="L866">
        <v>0</v>
      </c>
      <c r="M866" s="22">
        <f t="shared" si="24"/>
        <v>0</v>
      </c>
    </row>
    <row r="867" spans="9:13" x14ac:dyDescent="0.15">
      <c r="I867" s="23">
        <v>0.40277777777777801</v>
      </c>
      <c r="J867" t="s">
        <v>52</v>
      </c>
      <c r="K867" t="s">
        <v>51</v>
      </c>
      <c r="L867">
        <v>0</v>
      </c>
      <c r="M867" s="22">
        <f t="shared" si="24"/>
        <v>0</v>
      </c>
    </row>
    <row r="868" spans="9:13" x14ac:dyDescent="0.15">
      <c r="I868" s="23">
        <v>0.40972222222222299</v>
      </c>
      <c r="J868" t="s">
        <v>52</v>
      </c>
      <c r="K868" t="s">
        <v>51</v>
      </c>
      <c r="L868">
        <v>0</v>
      </c>
      <c r="M868" s="22">
        <f t="shared" si="24"/>
        <v>0</v>
      </c>
    </row>
    <row r="869" spans="9:13" x14ac:dyDescent="0.15">
      <c r="I869" s="23">
        <v>0.41666666666666702</v>
      </c>
      <c r="J869" t="s">
        <v>52</v>
      </c>
      <c r="K869" t="s">
        <v>51</v>
      </c>
      <c r="L869">
        <v>0</v>
      </c>
      <c r="M869" s="22">
        <f t="shared" si="24"/>
        <v>0</v>
      </c>
    </row>
    <row r="870" spans="9:13" x14ac:dyDescent="0.15">
      <c r="I870" s="23">
        <v>0.42361111111111099</v>
      </c>
      <c r="J870" t="s">
        <v>52</v>
      </c>
      <c r="K870" t="s">
        <v>51</v>
      </c>
      <c r="L870">
        <v>0</v>
      </c>
      <c r="M870" s="22">
        <f t="shared" si="24"/>
        <v>0</v>
      </c>
    </row>
    <row r="871" spans="9:13" x14ac:dyDescent="0.15">
      <c r="I871" s="23">
        <v>0.43055555555555602</v>
      </c>
      <c r="J871" t="s">
        <v>52</v>
      </c>
      <c r="K871" t="s">
        <v>51</v>
      </c>
      <c r="L871">
        <v>0</v>
      </c>
      <c r="M871" s="22">
        <f t="shared" si="24"/>
        <v>0</v>
      </c>
    </row>
    <row r="872" spans="9:13" x14ac:dyDescent="0.15">
      <c r="I872" s="23">
        <v>0.4375</v>
      </c>
      <c r="J872" t="s">
        <v>52</v>
      </c>
      <c r="K872" t="s">
        <v>51</v>
      </c>
      <c r="L872">
        <v>0</v>
      </c>
      <c r="M872" s="22">
        <f t="shared" si="24"/>
        <v>0</v>
      </c>
    </row>
    <row r="873" spans="9:13" x14ac:dyDescent="0.15">
      <c r="I873" s="23">
        <v>0.44444444444444497</v>
      </c>
      <c r="J873" t="s">
        <v>52</v>
      </c>
      <c r="K873" t="s">
        <v>51</v>
      </c>
      <c r="L873">
        <v>0</v>
      </c>
      <c r="M873" s="22">
        <f t="shared" si="24"/>
        <v>0</v>
      </c>
    </row>
    <row r="874" spans="9:13" x14ac:dyDescent="0.15">
      <c r="I874" s="23">
        <v>0.45138888888888901</v>
      </c>
      <c r="J874" t="s">
        <v>52</v>
      </c>
      <c r="K874" t="s">
        <v>51</v>
      </c>
      <c r="L874">
        <v>0</v>
      </c>
      <c r="M874" s="22">
        <f t="shared" si="24"/>
        <v>0</v>
      </c>
    </row>
    <row r="875" spans="9:13" x14ac:dyDescent="0.15">
      <c r="I875" s="23">
        <v>0.45833333333333398</v>
      </c>
      <c r="J875" t="s">
        <v>52</v>
      </c>
      <c r="K875" t="s">
        <v>51</v>
      </c>
      <c r="L875">
        <v>0</v>
      </c>
      <c r="M875" s="22">
        <f t="shared" si="24"/>
        <v>0</v>
      </c>
    </row>
    <row r="876" spans="9:13" x14ac:dyDescent="0.15">
      <c r="I876" s="23">
        <v>0.46527777777777801</v>
      </c>
      <c r="J876" t="s">
        <v>52</v>
      </c>
      <c r="K876" t="s">
        <v>51</v>
      </c>
      <c r="L876">
        <v>0</v>
      </c>
      <c r="M876" s="22">
        <f t="shared" si="24"/>
        <v>0</v>
      </c>
    </row>
    <row r="877" spans="9:13" x14ac:dyDescent="0.15">
      <c r="I877" s="23">
        <v>0.47222222222222299</v>
      </c>
      <c r="J877" t="s">
        <v>52</v>
      </c>
      <c r="K877" t="s">
        <v>51</v>
      </c>
      <c r="L877">
        <v>0</v>
      </c>
      <c r="M877" s="22">
        <f t="shared" si="24"/>
        <v>0</v>
      </c>
    </row>
    <row r="878" spans="9:13" x14ac:dyDescent="0.15">
      <c r="I878" s="23">
        <v>0.47916666666666702</v>
      </c>
      <c r="J878" t="s">
        <v>52</v>
      </c>
      <c r="K878" t="s">
        <v>51</v>
      </c>
      <c r="L878">
        <v>0</v>
      </c>
      <c r="M878" s="22">
        <f t="shared" si="24"/>
        <v>0</v>
      </c>
    </row>
    <row r="879" spans="9:13" x14ac:dyDescent="0.15">
      <c r="I879" s="23">
        <v>0.48611111111111199</v>
      </c>
      <c r="J879" t="s">
        <v>52</v>
      </c>
      <c r="K879" t="s">
        <v>51</v>
      </c>
      <c r="L879">
        <v>0</v>
      </c>
      <c r="M879" s="22">
        <f t="shared" si="24"/>
        <v>0</v>
      </c>
    </row>
    <row r="880" spans="9:13" x14ac:dyDescent="0.15">
      <c r="I880" s="23">
        <v>0.49305555555555602</v>
      </c>
      <c r="J880" t="s">
        <v>52</v>
      </c>
      <c r="K880" t="s">
        <v>51</v>
      </c>
      <c r="L880">
        <v>0</v>
      </c>
      <c r="M880" s="22">
        <f t="shared" ref="M880:M911" si="25">L880/$D$13</f>
        <v>0</v>
      </c>
    </row>
    <row r="881" spans="9:13" x14ac:dyDescent="0.15">
      <c r="I881" s="23">
        <v>0.500000000000001</v>
      </c>
      <c r="J881" t="s">
        <v>52</v>
      </c>
      <c r="K881" t="s">
        <v>51</v>
      </c>
      <c r="L881">
        <v>0</v>
      </c>
      <c r="M881" s="22">
        <f t="shared" si="25"/>
        <v>0</v>
      </c>
    </row>
    <row r="882" spans="9:13" x14ac:dyDescent="0.15">
      <c r="I882" s="23">
        <v>0.50694444444444497</v>
      </c>
      <c r="J882" t="s">
        <v>52</v>
      </c>
      <c r="K882" t="s">
        <v>51</v>
      </c>
      <c r="L882">
        <v>0</v>
      </c>
      <c r="M882" s="22">
        <f t="shared" si="25"/>
        <v>0</v>
      </c>
    </row>
    <row r="883" spans="9:13" x14ac:dyDescent="0.15">
      <c r="I883" s="23">
        <v>0.51388888888888995</v>
      </c>
      <c r="J883" t="s">
        <v>52</v>
      </c>
      <c r="K883" t="s">
        <v>51</v>
      </c>
      <c r="L883">
        <v>0</v>
      </c>
      <c r="M883" s="22">
        <f t="shared" si="25"/>
        <v>0</v>
      </c>
    </row>
    <row r="884" spans="9:13" x14ac:dyDescent="0.15">
      <c r="I884" s="23">
        <v>0.52083333333333404</v>
      </c>
      <c r="J884" t="s">
        <v>52</v>
      </c>
      <c r="K884" t="s">
        <v>51</v>
      </c>
      <c r="L884">
        <v>0</v>
      </c>
      <c r="M884" s="22">
        <f t="shared" si="25"/>
        <v>0</v>
      </c>
    </row>
    <row r="885" spans="9:13" x14ac:dyDescent="0.15">
      <c r="I885" s="23">
        <v>0.52777777777777901</v>
      </c>
      <c r="J885" t="s">
        <v>52</v>
      </c>
      <c r="K885" t="s">
        <v>51</v>
      </c>
      <c r="L885">
        <v>0</v>
      </c>
      <c r="M885" s="22">
        <f t="shared" si="25"/>
        <v>0</v>
      </c>
    </row>
    <row r="886" spans="9:13" x14ac:dyDescent="0.15">
      <c r="I886" s="23">
        <v>0.53472222222222299</v>
      </c>
      <c r="J886" t="s">
        <v>52</v>
      </c>
      <c r="K886" t="s">
        <v>51</v>
      </c>
      <c r="L886">
        <v>0</v>
      </c>
      <c r="M886" s="22">
        <f t="shared" si="25"/>
        <v>0</v>
      </c>
    </row>
    <row r="887" spans="9:13" x14ac:dyDescent="0.15">
      <c r="I887" s="23">
        <v>0.54166666666666796</v>
      </c>
      <c r="J887" t="s">
        <v>52</v>
      </c>
      <c r="K887" t="s">
        <v>51</v>
      </c>
      <c r="L887">
        <v>0</v>
      </c>
      <c r="M887" s="22">
        <f t="shared" si="25"/>
        <v>0</v>
      </c>
    </row>
    <row r="888" spans="9:13" x14ac:dyDescent="0.15">
      <c r="I888" s="23">
        <v>0.54861111111111205</v>
      </c>
      <c r="J888" t="s">
        <v>52</v>
      </c>
      <c r="K888" t="s">
        <v>51</v>
      </c>
      <c r="L888">
        <v>0</v>
      </c>
      <c r="M888" s="22">
        <f t="shared" si="25"/>
        <v>0</v>
      </c>
    </row>
    <row r="889" spans="9:13" x14ac:dyDescent="0.15">
      <c r="I889" s="23">
        <v>0.55555555555555602</v>
      </c>
      <c r="J889" t="s">
        <v>52</v>
      </c>
      <c r="K889" t="s">
        <v>51</v>
      </c>
      <c r="L889">
        <v>0</v>
      </c>
      <c r="M889" s="22">
        <f t="shared" si="25"/>
        <v>0</v>
      </c>
    </row>
    <row r="890" spans="9:13" x14ac:dyDescent="0.15">
      <c r="I890" s="23">
        <v>0.562500000000001</v>
      </c>
      <c r="J890" t="s">
        <v>52</v>
      </c>
      <c r="K890" t="s">
        <v>51</v>
      </c>
      <c r="L890">
        <v>0</v>
      </c>
      <c r="M890" s="22">
        <f t="shared" si="25"/>
        <v>0</v>
      </c>
    </row>
    <row r="891" spans="9:13" x14ac:dyDescent="0.15">
      <c r="I891" s="23">
        <v>0.56944444444444497</v>
      </c>
      <c r="J891" t="s">
        <v>52</v>
      </c>
      <c r="K891" t="s">
        <v>51</v>
      </c>
      <c r="L891">
        <v>0</v>
      </c>
      <c r="M891" s="22">
        <f t="shared" si="25"/>
        <v>0</v>
      </c>
    </row>
    <row r="892" spans="9:13" x14ac:dyDescent="0.15">
      <c r="I892" s="23">
        <v>0.57638888888888995</v>
      </c>
      <c r="J892" t="s">
        <v>52</v>
      </c>
      <c r="K892" t="s">
        <v>51</v>
      </c>
      <c r="L892">
        <v>0</v>
      </c>
      <c r="M892" s="22">
        <f t="shared" si="25"/>
        <v>0</v>
      </c>
    </row>
    <row r="893" spans="9:13" x14ac:dyDescent="0.15">
      <c r="I893" s="23">
        <v>0.58333333333333404</v>
      </c>
      <c r="J893" t="s">
        <v>52</v>
      </c>
      <c r="K893" t="s">
        <v>51</v>
      </c>
      <c r="L893">
        <v>0</v>
      </c>
      <c r="M893" s="22">
        <f t="shared" si="25"/>
        <v>0</v>
      </c>
    </row>
    <row r="894" spans="9:13" x14ac:dyDescent="0.15">
      <c r="I894" s="23">
        <v>0.59027777777777901</v>
      </c>
      <c r="J894" t="s">
        <v>52</v>
      </c>
      <c r="K894" t="s">
        <v>51</v>
      </c>
      <c r="L894">
        <v>0</v>
      </c>
      <c r="M894" s="22">
        <f t="shared" si="25"/>
        <v>0</v>
      </c>
    </row>
    <row r="895" spans="9:13" x14ac:dyDescent="0.15">
      <c r="I895" s="23">
        <v>0.59722222222222299</v>
      </c>
      <c r="J895" t="s">
        <v>52</v>
      </c>
      <c r="K895" t="s">
        <v>51</v>
      </c>
      <c r="L895">
        <v>0</v>
      </c>
      <c r="M895" s="22">
        <f t="shared" si="25"/>
        <v>0</v>
      </c>
    </row>
    <row r="896" spans="9:13" x14ac:dyDescent="0.15">
      <c r="I896" s="23">
        <v>0.60416666666666796</v>
      </c>
      <c r="J896" t="s">
        <v>52</v>
      </c>
      <c r="K896" t="s">
        <v>51</v>
      </c>
      <c r="L896">
        <v>0</v>
      </c>
      <c r="M896" s="22">
        <f t="shared" si="25"/>
        <v>0</v>
      </c>
    </row>
    <row r="897" spans="9:13" x14ac:dyDescent="0.15">
      <c r="I897" s="23">
        <v>0.61111111111111205</v>
      </c>
      <c r="J897" t="s">
        <v>52</v>
      </c>
      <c r="K897" t="s">
        <v>51</v>
      </c>
      <c r="L897">
        <v>0</v>
      </c>
      <c r="M897" s="22">
        <f t="shared" si="25"/>
        <v>0</v>
      </c>
    </row>
    <row r="898" spans="9:13" x14ac:dyDescent="0.15">
      <c r="I898" s="23">
        <v>0.61805555555555702</v>
      </c>
      <c r="J898" t="s">
        <v>52</v>
      </c>
      <c r="K898" t="s">
        <v>51</v>
      </c>
      <c r="L898">
        <v>0</v>
      </c>
      <c r="M898" s="22">
        <f t="shared" si="25"/>
        <v>0</v>
      </c>
    </row>
    <row r="899" spans="9:13" x14ac:dyDescent="0.15">
      <c r="I899" s="23">
        <v>0.625000000000001</v>
      </c>
      <c r="J899" t="s">
        <v>52</v>
      </c>
      <c r="K899" t="s">
        <v>51</v>
      </c>
      <c r="L899">
        <v>0</v>
      </c>
      <c r="M899" s="22">
        <f t="shared" si="25"/>
        <v>0</v>
      </c>
    </row>
    <row r="900" spans="9:13" x14ac:dyDescent="0.15">
      <c r="I900" s="23">
        <v>0.63194444444444597</v>
      </c>
      <c r="J900" t="s">
        <v>52</v>
      </c>
      <c r="K900" t="s">
        <v>51</v>
      </c>
      <c r="L900">
        <v>0</v>
      </c>
      <c r="M900" s="22">
        <f t="shared" si="25"/>
        <v>0</v>
      </c>
    </row>
    <row r="901" spans="9:13" x14ac:dyDescent="0.15">
      <c r="I901" s="23">
        <v>0.63888888888888995</v>
      </c>
      <c r="J901" t="s">
        <v>52</v>
      </c>
      <c r="K901" t="s">
        <v>51</v>
      </c>
      <c r="L901">
        <v>0</v>
      </c>
      <c r="M901" s="22">
        <f t="shared" si="25"/>
        <v>0</v>
      </c>
    </row>
    <row r="902" spans="9:13" x14ac:dyDescent="0.15">
      <c r="I902" s="23">
        <v>0.64583333333333504</v>
      </c>
      <c r="J902" t="s">
        <v>52</v>
      </c>
      <c r="K902" t="s">
        <v>51</v>
      </c>
      <c r="L902">
        <v>0</v>
      </c>
      <c r="M902" s="22">
        <f t="shared" si="25"/>
        <v>0</v>
      </c>
    </row>
    <row r="903" spans="9:13" x14ac:dyDescent="0.15">
      <c r="I903" s="23">
        <v>0.65277777777777901</v>
      </c>
      <c r="J903" t="s">
        <v>52</v>
      </c>
      <c r="K903" t="s">
        <v>51</v>
      </c>
      <c r="L903">
        <v>0</v>
      </c>
      <c r="M903" s="22">
        <f t="shared" si="25"/>
        <v>0</v>
      </c>
    </row>
    <row r="904" spans="9:13" x14ac:dyDescent="0.15">
      <c r="I904" s="23">
        <v>0.65972222222222399</v>
      </c>
      <c r="J904" t="s">
        <v>52</v>
      </c>
      <c r="K904" t="s">
        <v>51</v>
      </c>
      <c r="L904">
        <v>0</v>
      </c>
      <c r="M904" s="22">
        <f t="shared" si="25"/>
        <v>0</v>
      </c>
    </row>
    <row r="905" spans="9:13" x14ac:dyDescent="0.15">
      <c r="I905" s="23">
        <v>0.66666666666666796</v>
      </c>
      <c r="J905" t="s">
        <v>52</v>
      </c>
      <c r="K905" t="s">
        <v>51</v>
      </c>
      <c r="L905">
        <v>0</v>
      </c>
      <c r="M905" s="22">
        <f t="shared" si="25"/>
        <v>0</v>
      </c>
    </row>
    <row r="906" spans="9:13" x14ac:dyDescent="0.15">
      <c r="I906" s="23">
        <v>0.67361111111111305</v>
      </c>
      <c r="J906" t="s">
        <v>52</v>
      </c>
      <c r="K906" t="s">
        <v>51</v>
      </c>
      <c r="L906">
        <v>0</v>
      </c>
      <c r="M906" s="22">
        <f t="shared" si="25"/>
        <v>0</v>
      </c>
    </row>
    <row r="907" spans="9:13" x14ac:dyDescent="0.15">
      <c r="I907" s="23">
        <v>0.68055555555555702</v>
      </c>
      <c r="J907" t="s">
        <v>52</v>
      </c>
      <c r="K907" t="s">
        <v>51</v>
      </c>
      <c r="L907">
        <v>0</v>
      </c>
      <c r="M907" s="22">
        <f t="shared" si="25"/>
        <v>0</v>
      </c>
    </row>
    <row r="908" spans="9:13" x14ac:dyDescent="0.15">
      <c r="I908" s="23">
        <v>0.687500000000002</v>
      </c>
      <c r="J908" t="s">
        <v>52</v>
      </c>
      <c r="K908" t="s">
        <v>51</v>
      </c>
      <c r="L908">
        <v>0</v>
      </c>
      <c r="M908" s="22">
        <f t="shared" si="25"/>
        <v>0</v>
      </c>
    </row>
    <row r="909" spans="9:13" x14ac:dyDescent="0.15">
      <c r="I909" s="23">
        <v>0.69444444444444597</v>
      </c>
      <c r="J909" t="s">
        <v>52</v>
      </c>
      <c r="K909" t="s">
        <v>51</v>
      </c>
      <c r="L909">
        <v>0</v>
      </c>
      <c r="M909" s="22">
        <f t="shared" si="25"/>
        <v>0</v>
      </c>
    </row>
    <row r="910" spans="9:13" x14ac:dyDescent="0.15">
      <c r="I910" s="23">
        <v>0.70138888888888995</v>
      </c>
      <c r="J910" t="s">
        <v>52</v>
      </c>
      <c r="K910" t="s">
        <v>51</v>
      </c>
      <c r="L910">
        <v>0</v>
      </c>
      <c r="M910" s="22">
        <f t="shared" si="25"/>
        <v>0</v>
      </c>
    </row>
    <row r="911" spans="9:13" x14ac:dyDescent="0.15">
      <c r="I911" s="23">
        <v>0.70833333333333504</v>
      </c>
      <c r="J911" t="s">
        <v>52</v>
      </c>
      <c r="K911" t="s">
        <v>51</v>
      </c>
      <c r="L911">
        <v>0</v>
      </c>
      <c r="M911" s="22">
        <f t="shared" si="25"/>
        <v>0</v>
      </c>
    </row>
    <row r="912" spans="9:13" x14ac:dyDescent="0.15">
      <c r="I912" s="23">
        <v>0.71527777777777901</v>
      </c>
      <c r="J912" t="s">
        <v>52</v>
      </c>
      <c r="K912" t="s">
        <v>51</v>
      </c>
      <c r="L912">
        <v>0</v>
      </c>
      <c r="M912" s="22">
        <f t="shared" ref="M912:M941" si="26">L912/$D$13</f>
        <v>0</v>
      </c>
    </row>
    <row r="913" spans="9:13" x14ac:dyDescent="0.15">
      <c r="I913" s="23">
        <v>0.72222222222222399</v>
      </c>
      <c r="J913" t="s">
        <v>52</v>
      </c>
      <c r="K913" t="s">
        <v>51</v>
      </c>
      <c r="L913">
        <v>0</v>
      </c>
      <c r="M913" s="22">
        <f t="shared" si="26"/>
        <v>0</v>
      </c>
    </row>
    <row r="914" spans="9:13" x14ac:dyDescent="0.15">
      <c r="I914" s="23">
        <v>0.72916666666666796</v>
      </c>
      <c r="J914" t="s">
        <v>52</v>
      </c>
      <c r="K914" t="s">
        <v>51</v>
      </c>
      <c r="L914">
        <v>0</v>
      </c>
      <c r="M914" s="22">
        <f t="shared" si="26"/>
        <v>0</v>
      </c>
    </row>
    <row r="915" spans="9:13" x14ac:dyDescent="0.15">
      <c r="I915" s="23">
        <v>0.73611111111111305</v>
      </c>
      <c r="J915" t="s">
        <v>52</v>
      </c>
      <c r="K915" t="s">
        <v>51</v>
      </c>
      <c r="L915">
        <v>0</v>
      </c>
      <c r="M915" s="22">
        <f t="shared" si="26"/>
        <v>0</v>
      </c>
    </row>
    <row r="916" spans="9:13" x14ac:dyDescent="0.15">
      <c r="I916" s="23">
        <v>0.74305555555555702</v>
      </c>
      <c r="J916" t="s">
        <v>52</v>
      </c>
      <c r="K916" t="s">
        <v>51</v>
      </c>
      <c r="L916">
        <v>0</v>
      </c>
      <c r="M916" s="22">
        <f t="shared" si="26"/>
        <v>0</v>
      </c>
    </row>
    <row r="917" spans="9:13" x14ac:dyDescent="0.15">
      <c r="I917" s="23">
        <v>0.750000000000002</v>
      </c>
      <c r="J917" t="s">
        <v>52</v>
      </c>
      <c r="K917" t="s">
        <v>51</v>
      </c>
      <c r="L917">
        <v>0</v>
      </c>
      <c r="M917" s="22">
        <f t="shared" si="26"/>
        <v>0</v>
      </c>
    </row>
    <row r="918" spans="9:13" x14ac:dyDescent="0.15">
      <c r="I918" s="23">
        <v>0.75694444444444597</v>
      </c>
      <c r="J918" t="s">
        <v>52</v>
      </c>
      <c r="K918" t="s">
        <v>51</v>
      </c>
      <c r="L918">
        <v>0</v>
      </c>
      <c r="M918" s="22">
        <f t="shared" si="26"/>
        <v>0</v>
      </c>
    </row>
    <row r="919" spans="9:13" x14ac:dyDescent="0.15">
      <c r="I919" s="23">
        <v>0.76388888888889095</v>
      </c>
      <c r="J919" t="s">
        <v>52</v>
      </c>
      <c r="K919" t="s">
        <v>51</v>
      </c>
      <c r="L919">
        <v>0</v>
      </c>
      <c r="M919" s="22">
        <f t="shared" si="26"/>
        <v>0</v>
      </c>
    </row>
    <row r="920" spans="9:13" x14ac:dyDescent="0.15">
      <c r="I920" s="23">
        <v>0.77083333333333504</v>
      </c>
      <c r="J920" t="s">
        <v>52</v>
      </c>
      <c r="K920" t="s">
        <v>51</v>
      </c>
      <c r="L920">
        <v>0</v>
      </c>
      <c r="M920" s="22">
        <f t="shared" si="26"/>
        <v>0</v>
      </c>
    </row>
    <row r="921" spans="9:13" x14ac:dyDescent="0.15">
      <c r="I921" s="23">
        <v>0.77777777777778001</v>
      </c>
      <c r="J921" t="s">
        <v>52</v>
      </c>
      <c r="K921" t="s">
        <v>51</v>
      </c>
      <c r="L921">
        <v>0</v>
      </c>
      <c r="M921" s="22">
        <f t="shared" si="26"/>
        <v>0</v>
      </c>
    </row>
    <row r="922" spans="9:13" x14ac:dyDescent="0.15">
      <c r="I922" s="23">
        <v>0.78472222222222399</v>
      </c>
      <c r="J922" t="s">
        <v>52</v>
      </c>
      <c r="K922" t="s">
        <v>51</v>
      </c>
      <c r="L922">
        <v>0</v>
      </c>
      <c r="M922" s="22">
        <f t="shared" si="26"/>
        <v>0</v>
      </c>
    </row>
    <row r="923" spans="9:13" x14ac:dyDescent="0.15">
      <c r="I923" s="23">
        <v>0.79166666666666896</v>
      </c>
      <c r="J923" t="s">
        <v>52</v>
      </c>
      <c r="K923" t="s">
        <v>51</v>
      </c>
      <c r="L923">
        <v>0</v>
      </c>
      <c r="M923" s="22">
        <f t="shared" si="26"/>
        <v>0</v>
      </c>
    </row>
    <row r="924" spans="9:13" x14ac:dyDescent="0.15">
      <c r="I924" s="23">
        <v>0.79861111111111305</v>
      </c>
      <c r="J924" t="s">
        <v>52</v>
      </c>
      <c r="K924" t="s">
        <v>51</v>
      </c>
      <c r="L924">
        <v>0</v>
      </c>
      <c r="M924" s="22">
        <f t="shared" si="26"/>
        <v>0</v>
      </c>
    </row>
    <row r="925" spans="9:13" x14ac:dyDescent="0.15">
      <c r="I925" s="23">
        <v>0.80555555555555802</v>
      </c>
      <c r="J925" t="s">
        <v>52</v>
      </c>
      <c r="K925" t="s">
        <v>51</v>
      </c>
      <c r="L925">
        <v>0</v>
      </c>
      <c r="M925" s="22">
        <f t="shared" si="26"/>
        <v>0</v>
      </c>
    </row>
    <row r="926" spans="9:13" x14ac:dyDescent="0.15">
      <c r="I926" s="23">
        <v>0.812500000000002</v>
      </c>
      <c r="J926" t="s">
        <v>52</v>
      </c>
      <c r="K926" t="s">
        <v>51</v>
      </c>
      <c r="L926">
        <v>0</v>
      </c>
      <c r="M926" s="22">
        <f t="shared" si="26"/>
        <v>0</v>
      </c>
    </row>
    <row r="927" spans="9:13" x14ac:dyDescent="0.15">
      <c r="I927" s="23">
        <v>0.81944444444444697</v>
      </c>
      <c r="J927" t="s">
        <v>52</v>
      </c>
      <c r="K927" t="s">
        <v>51</v>
      </c>
      <c r="L927">
        <v>0</v>
      </c>
      <c r="M927" s="22">
        <f t="shared" si="26"/>
        <v>0</v>
      </c>
    </row>
    <row r="928" spans="9:13" x14ac:dyDescent="0.15">
      <c r="I928" s="23">
        <v>0.82638888888889095</v>
      </c>
      <c r="J928" t="s">
        <v>52</v>
      </c>
      <c r="K928" t="s">
        <v>51</v>
      </c>
      <c r="L928">
        <v>0</v>
      </c>
      <c r="M928" s="22">
        <f t="shared" si="26"/>
        <v>0</v>
      </c>
    </row>
    <row r="929" spans="9:13" x14ac:dyDescent="0.15">
      <c r="I929" s="23">
        <v>0.83333333333333504</v>
      </c>
      <c r="J929" t="s">
        <v>52</v>
      </c>
      <c r="K929" t="s">
        <v>51</v>
      </c>
      <c r="L929">
        <v>0</v>
      </c>
      <c r="M929" s="22">
        <f t="shared" si="26"/>
        <v>0</v>
      </c>
    </row>
    <row r="930" spans="9:13" x14ac:dyDescent="0.15">
      <c r="I930" s="23">
        <v>0.84027777777778001</v>
      </c>
      <c r="J930" t="s">
        <v>52</v>
      </c>
      <c r="K930" t="s">
        <v>51</v>
      </c>
      <c r="L930">
        <v>0</v>
      </c>
      <c r="M930" s="22">
        <f t="shared" si="26"/>
        <v>0</v>
      </c>
    </row>
    <row r="931" spans="9:13" x14ac:dyDescent="0.15">
      <c r="I931" s="23">
        <v>0.84722222222222499</v>
      </c>
      <c r="J931" t="s">
        <v>52</v>
      </c>
      <c r="K931" t="s">
        <v>51</v>
      </c>
      <c r="L931">
        <v>0</v>
      </c>
      <c r="M931" s="22">
        <f t="shared" si="26"/>
        <v>0</v>
      </c>
    </row>
    <row r="932" spans="9:13" x14ac:dyDescent="0.15">
      <c r="I932" s="23">
        <v>0.85416666666666896</v>
      </c>
      <c r="J932" t="s">
        <v>52</v>
      </c>
      <c r="K932" t="s">
        <v>51</v>
      </c>
      <c r="L932">
        <v>0</v>
      </c>
      <c r="M932" s="22">
        <f t="shared" si="26"/>
        <v>0</v>
      </c>
    </row>
    <row r="933" spans="9:13" x14ac:dyDescent="0.15">
      <c r="I933" s="23">
        <v>0.86111111111111305</v>
      </c>
      <c r="J933" t="s">
        <v>52</v>
      </c>
      <c r="K933" t="s">
        <v>51</v>
      </c>
      <c r="L933">
        <v>0</v>
      </c>
      <c r="M933" s="22">
        <f t="shared" si="26"/>
        <v>0</v>
      </c>
    </row>
    <row r="934" spans="9:13" x14ac:dyDescent="0.15">
      <c r="I934" s="23">
        <v>0.86805555555555802</v>
      </c>
      <c r="J934" t="s">
        <v>52</v>
      </c>
      <c r="K934" t="s">
        <v>51</v>
      </c>
      <c r="L934">
        <v>0</v>
      </c>
      <c r="M934" s="22">
        <f t="shared" si="26"/>
        <v>0</v>
      </c>
    </row>
    <row r="935" spans="9:13" x14ac:dyDescent="0.15">
      <c r="I935" s="23">
        <v>0.875000000000002</v>
      </c>
      <c r="J935" t="s">
        <v>52</v>
      </c>
      <c r="K935" t="s">
        <v>51</v>
      </c>
      <c r="L935">
        <v>0</v>
      </c>
      <c r="M935" s="22">
        <f t="shared" si="26"/>
        <v>0</v>
      </c>
    </row>
    <row r="936" spans="9:13" x14ac:dyDescent="0.15">
      <c r="I936" s="23">
        <v>0.88194444444444697</v>
      </c>
      <c r="J936" t="s">
        <v>52</v>
      </c>
      <c r="K936" t="s">
        <v>51</v>
      </c>
      <c r="L936">
        <v>0</v>
      </c>
      <c r="M936" s="22">
        <f t="shared" si="26"/>
        <v>0</v>
      </c>
    </row>
    <row r="937" spans="9:13" x14ac:dyDescent="0.15">
      <c r="I937" s="23">
        <v>0.88888888888889095</v>
      </c>
      <c r="J937" t="s">
        <v>52</v>
      </c>
      <c r="K937" t="s">
        <v>51</v>
      </c>
      <c r="L937">
        <v>0</v>
      </c>
      <c r="M937" s="22">
        <f t="shared" si="26"/>
        <v>0</v>
      </c>
    </row>
    <row r="938" spans="9:13" x14ac:dyDescent="0.15">
      <c r="I938" s="23">
        <v>0.89583333333333603</v>
      </c>
      <c r="J938" t="s">
        <v>52</v>
      </c>
      <c r="K938" t="s">
        <v>51</v>
      </c>
      <c r="L938">
        <v>0</v>
      </c>
      <c r="M938" s="22">
        <f t="shared" si="26"/>
        <v>0</v>
      </c>
    </row>
    <row r="939" spans="9:13" x14ac:dyDescent="0.15">
      <c r="I939" s="23">
        <v>0.90277777777778001</v>
      </c>
      <c r="J939" t="s">
        <v>52</v>
      </c>
      <c r="K939" t="s">
        <v>51</v>
      </c>
      <c r="L939">
        <v>0</v>
      </c>
      <c r="M939" s="22">
        <f t="shared" si="26"/>
        <v>0</v>
      </c>
    </row>
    <row r="940" spans="9:13" x14ac:dyDescent="0.15">
      <c r="I940" s="23">
        <v>0.90972222222222499</v>
      </c>
      <c r="J940" t="s">
        <v>52</v>
      </c>
      <c r="K940" t="s">
        <v>51</v>
      </c>
      <c r="L940">
        <v>0</v>
      </c>
      <c r="M940" s="22">
        <f t="shared" si="26"/>
        <v>0</v>
      </c>
    </row>
    <row r="941" spans="9:13" x14ac:dyDescent="0.15">
      <c r="I941" s="23">
        <v>0.91666666666666896</v>
      </c>
      <c r="J941" t="s">
        <v>52</v>
      </c>
      <c r="K941" t="s">
        <v>51</v>
      </c>
      <c r="L941">
        <v>0</v>
      </c>
      <c r="M941" s="22">
        <f t="shared" si="26"/>
        <v>0</v>
      </c>
    </row>
  </sheetData>
  <phoneticPr fontId="3" type="noConversion"/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"/>
  <sheetViews>
    <sheetView workbookViewId="0">
      <selection activeCell="N15" sqref="N15"/>
    </sheetView>
  </sheetViews>
  <sheetFormatPr defaultRowHeight="13.5" x14ac:dyDescent="0.15"/>
  <cols>
    <col min="1" max="1" width="22.5" customWidth="1"/>
    <col min="2" max="9" width="7.125" customWidth="1"/>
    <col min="10" max="10" width="12.875" customWidth="1"/>
    <col min="11" max="11" width="14.25" customWidth="1"/>
  </cols>
  <sheetData>
    <row r="1" spans="1:11" ht="14.25" thickBot="1" x14ac:dyDescent="0.2">
      <c r="A1" s="32"/>
      <c r="B1" s="33"/>
      <c r="C1" s="34"/>
      <c r="D1" s="74" t="s">
        <v>31</v>
      </c>
      <c r="E1" s="74" t="s">
        <v>32</v>
      </c>
      <c r="F1" s="35"/>
      <c r="G1" s="33"/>
      <c r="H1" s="33"/>
      <c r="I1" s="35"/>
      <c r="J1" s="34"/>
      <c r="K1" s="73"/>
    </row>
    <row r="2" spans="1:11" x14ac:dyDescent="0.15">
      <c r="A2" s="32"/>
      <c r="B2" s="33"/>
      <c r="C2" s="34"/>
      <c r="D2" s="74" t="s">
        <v>39</v>
      </c>
      <c r="E2" s="74"/>
      <c r="F2" s="35"/>
      <c r="G2" s="33" t="s">
        <v>41</v>
      </c>
      <c r="H2" s="33"/>
      <c r="I2" s="35"/>
      <c r="J2" s="34" t="s">
        <v>40</v>
      </c>
      <c r="K2" s="73" t="s">
        <v>42</v>
      </c>
    </row>
    <row r="3" spans="1:11" x14ac:dyDescent="0.15">
      <c r="A3" s="36" t="s">
        <v>33</v>
      </c>
      <c r="B3" s="37" t="s">
        <v>34</v>
      </c>
      <c r="C3" s="38" t="s">
        <v>35</v>
      </c>
      <c r="D3" s="37" t="s">
        <v>161</v>
      </c>
      <c r="E3" s="37" t="s">
        <v>30</v>
      </c>
      <c r="F3" s="39" t="s">
        <v>16</v>
      </c>
      <c r="G3" s="37" t="s">
        <v>161</v>
      </c>
      <c r="H3" s="37" t="s">
        <v>30</v>
      </c>
      <c r="I3" s="39" t="s">
        <v>16</v>
      </c>
      <c r="J3" s="40"/>
      <c r="K3" s="38"/>
    </row>
    <row r="4" spans="1:11" ht="14.25" thickBot="1" x14ac:dyDescent="0.2">
      <c r="A4" s="75"/>
      <c r="B4" s="76"/>
      <c r="C4" s="77"/>
      <c r="D4" s="41"/>
      <c r="E4" s="41"/>
      <c r="F4" s="42"/>
      <c r="G4" s="41"/>
      <c r="H4" s="41"/>
      <c r="I4" s="42"/>
      <c r="J4" s="43"/>
      <c r="K4" s="44"/>
    </row>
    <row r="5" spans="1:11" x14ac:dyDescent="0.15">
      <c r="A5" s="45">
        <v>42712.604166666664</v>
      </c>
      <c r="B5" s="46" t="s">
        <v>11</v>
      </c>
      <c r="C5" s="47" t="s">
        <v>22</v>
      </c>
      <c r="D5" s="48"/>
      <c r="E5" s="48">
        <v>25</v>
      </c>
      <c r="F5" s="49"/>
      <c r="G5" s="48"/>
      <c r="H5" s="48">
        <v>23</v>
      </c>
      <c r="I5" s="49"/>
      <c r="J5" s="50">
        <v>25</v>
      </c>
      <c r="K5" s="51">
        <v>23</v>
      </c>
    </row>
    <row r="6" spans="1:11" x14ac:dyDescent="0.15">
      <c r="A6" s="45">
        <v>42712.604166666664</v>
      </c>
      <c r="B6" s="46" t="s">
        <v>11</v>
      </c>
      <c r="C6" s="47" t="s">
        <v>18</v>
      </c>
      <c r="D6" s="48"/>
      <c r="E6" s="48">
        <v>36</v>
      </c>
      <c r="F6" s="49"/>
      <c r="G6" s="48"/>
      <c r="H6" s="48">
        <v>23</v>
      </c>
      <c r="I6" s="49"/>
      <c r="J6" s="50">
        <v>36</v>
      </c>
      <c r="K6" s="51">
        <v>23</v>
      </c>
    </row>
    <row r="7" spans="1:11" x14ac:dyDescent="0.15">
      <c r="A7" s="45">
        <v>42712.604166666664</v>
      </c>
      <c r="B7" s="46" t="s">
        <v>11</v>
      </c>
      <c r="C7" s="47" t="s">
        <v>27</v>
      </c>
      <c r="D7" s="48"/>
      <c r="E7" s="48">
        <v>30</v>
      </c>
      <c r="F7" s="49"/>
      <c r="G7" s="48"/>
      <c r="H7" s="48">
        <v>20</v>
      </c>
      <c r="I7" s="49"/>
      <c r="J7" s="50">
        <v>30</v>
      </c>
      <c r="K7" s="51">
        <v>20</v>
      </c>
    </row>
    <row r="8" spans="1:11" x14ac:dyDescent="0.15">
      <c r="A8" s="45">
        <v>42712.604166666664</v>
      </c>
      <c r="B8" s="46" t="s">
        <v>11</v>
      </c>
      <c r="C8" s="47" t="s">
        <v>20</v>
      </c>
      <c r="D8" s="48"/>
      <c r="E8" s="48">
        <v>30</v>
      </c>
      <c r="F8" s="49"/>
      <c r="G8" s="48"/>
      <c r="H8" s="48">
        <v>14</v>
      </c>
      <c r="I8" s="49"/>
      <c r="J8" s="50">
        <v>30</v>
      </c>
      <c r="K8" s="51">
        <v>14</v>
      </c>
    </row>
    <row r="9" spans="1:11" x14ac:dyDescent="0.15">
      <c r="A9" s="45">
        <v>42712.604166666664</v>
      </c>
      <c r="B9" s="46" t="s">
        <v>11</v>
      </c>
      <c r="C9" s="47" t="s">
        <v>25</v>
      </c>
      <c r="D9" s="48"/>
      <c r="E9" s="48"/>
      <c r="F9" s="49">
        <v>25</v>
      </c>
      <c r="G9" s="48"/>
      <c r="H9" s="48"/>
      <c r="I9" s="49">
        <v>11</v>
      </c>
      <c r="J9" s="50">
        <v>25</v>
      </c>
      <c r="K9" s="51">
        <v>11</v>
      </c>
    </row>
    <row r="10" spans="1:11" x14ac:dyDescent="0.15">
      <c r="A10" s="45">
        <v>42712.604166666664</v>
      </c>
      <c r="B10" s="46" t="s">
        <v>36</v>
      </c>
      <c r="C10" s="53"/>
      <c r="D10" s="54"/>
      <c r="E10" s="54">
        <v>121</v>
      </c>
      <c r="F10" s="55">
        <v>25</v>
      </c>
      <c r="G10" s="54"/>
      <c r="H10" s="54">
        <v>80</v>
      </c>
      <c r="I10" s="55">
        <v>11</v>
      </c>
      <c r="J10" s="56">
        <v>146</v>
      </c>
      <c r="K10" s="57">
        <v>91</v>
      </c>
    </row>
    <row r="11" spans="1:11" x14ac:dyDescent="0.15">
      <c r="A11" s="45">
        <v>42712.604166666664</v>
      </c>
      <c r="B11" s="46" t="s">
        <v>15</v>
      </c>
      <c r="C11" s="47" t="s">
        <v>27</v>
      </c>
      <c r="D11" s="48"/>
      <c r="E11" s="48">
        <v>31</v>
      </c>
      <c r="F11" s="49"/>
      <c r="G11" s="48"/>
      <c r="H11" s="48">
        <v>11</v>
      </c>
      <c r="I11" s="49"/>
      <c r="J11" s="50">
        <v>31</v>
      </c>
      <c r="K11" s="51">
        <v>11</v>
      </c>
    </row>
    <row r="12" spans="1:11" x14ac:dyDescent="0.15">
      <c r="A12" s="45">
        <v>42712.604166666664</v>
      </c>
      <c r="B12" s="46" t="s">
        <v>15</v>
      </c>
      <c r="C12" s="47" t="s">
        <v>25</v>
      </c>
      <c r="D12" s="48"/>
      <c r="E12" s="48">
        <v>30</v>
      </c>
      <c r="F12" s="49"/>
      <c r="G12" s="48"/>
      <c r="H12" s="48">
        <v>5</v>
      </c>
      <c r="I12" s="49"/>
      <c r="J12" s="50">
        <v>30</v>
      </c>
      <c r="K12" s="51">
        <v>5</v>
      </c>
    </row>
    <row r="13" spans="1:11" x14ac:dyDescent="0.15">
      <c r="A13" s="45">
        <v>42712.604166666664</v>
      </c>
      <c r="B13" s="46" t="s">
        <v>15</v>
      </c>
      <c r="C13" s="47" t="s">
        <v>18</v>
      </c>
      <c r="D13" s="48">
        <v>30</v>
      </c>
      <c r="E13" s="48"/>
      <c r="F13" s="49"/>
      <c r="G13" s="48">
        <v>0</v>
      </c>
      <c r="H13" s="48"/>
      <c r="I13" s="49"/>
      <c r="J13" s="50">
        <v>30</v>
      </c>
      <c r="K13" s="51">
        <v>0</v>
      </c>
    </row>
    <row r="14" spans="1:11" x14ac:dyDescent="0.15">
      <c r="A14" s="45">
        <v>42712.604166666664</v>
      </c>
      <c r="B14" s="46" t="s">
        <v>15</v>
      </c>
      <c r="C14" s="47" t="s">
        <v>20</v>
      </c>
      <c r="D14" s="48">
        <v>32</v>
      </c>
      <c r="E14" s="48"/>
      <c r="F14" s="49"/>
      <c r="G14" s="48">
        <v>0</v>
      </c>
      <c r="H14" s="48"/>
      <c r="I14" s="49"/>
      <c r="J14" s="50">
        <v>32</v>
      </c>
      <c r="K14" s="51">
        <v>0</v>
      </c>
    </row>
    <row r="15" spans="1:11" x14ac:dyDescent="0.15">
      <c r="A15" s="45">
        <v>42712.604166666664</v>
      </c>
      <c r="B15" s="46" t="s">
        <v>15</v>
      </c>
      <c r="C15" s="47" t="s">
        <v>22</v>
      </c>
      <c r="D15" s="48">
        <v>32</v>
      </c>
      <c r="E15" s="48"/>
      <c r="F15" s="49"/>
      <c r="G15" s="48">
        <v>0</v>
      </c>
      <c r="H15" s="48"/>
      <c r="I15" s="49"/>
      <c r="J15" s="50">
        <v>32</v>
      </c>
      <c r="K15" s="51">
        <v>0</v>
      </c>
    </row>
    <row r="16" spans="1:11" x14ac:dyDescent="0.15">
      <c r="A16" s="52">
        <v>42712.604166666664</v>
      </c>
      <c r="B16" s="46" t="s">
        <v>37</v>
      </c>
      <c r="C16" s="53"/>
      <c r="D16" s="54">
        <v>94</v>
      </c>
      <c r="E16" s="54">
        <v>61</v>
      </c>
      <c r="F16" s="55"/>
      <c r="G16" s="54">
        <v>0</v>
      </c>
      <c r="H16" s="54">
        <v>16</v>
      </c>
      <c r="I16" s="55"/>
      <c r="J16" s="56">
        <v>155</v>
      </c>
      <c r="K16" s="57">
        <v>16</v>
      </c>
    </row>
    <row r="17" spans="1:11" ht="14.25" thickBot="1" x14ac:dyDescent="0.2">
      <c r="A17" s="58" t="s">
        <v>38</v>
      </c>
      <c r="B17" s="59"/>
      <c r="C17" s="60"/>
      <c r="D17" s="61">
        <v>94</v>
      </c>
      <c r="E17" s="61">
        <v>182</v>
      </c>
      <c r="F17" s="62">
        <v>25</v>
      </c>
      <c r="G17" s="61">
        <v>0</v>
      </c>
      <c r="H17" s="61">
        <v>96</v>
      </c>
      <c r="I17" s="62">
        <v>11</v>
      </c>
      <c r="J17" s="63">
        <v>301</v>
      </c>
      <c r="K17" s="64">
        <v>107</v>
      </c>
    </row>
    <row r="18" spans="1:11" ht="14.25" thickBot="1" x14ac:dyDescent="0.2">
      <c r="A18" s="65" t="s">
        <v>29</v>
      </c>
      <c r="B18" s="66"/>
      <c r="C18" s="67"/>
      <c r="D18" s="68">
        <v>94</v>
      </c>
      <c r="E18" s="68">
        <v>182</v>
      </c>
      <c r="F18" s="69">
        <v>25</v>
      </c>
      <c r="G18" s="68">
        <v>0</v>
      </c>
      <c r="H18" s="68">
        <v>96</v>
      </c>
      <c r="I18" s="69">
        <v>11</v>
      </c>
      <c r="J18" s="70">
        <v>301</v>
      </c>
      <c r="K18" s="71">
        <v>107</v>
      </c>
    </row>
  </sheetData>
  <sortState ref="B11:K15">
    <sortCondition descending="1" ref="K11:K15"/>
    <sortCondition ref="J11:J15"/>
  </sortState>
  <phoneticPr fontId="3" type="noConversion"/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3"/>
  <sheetViews>
    <sheetView workbookViewId="0">
      <selection activeCell="C13" sqref="C13"/>
    </sheetView>
  </sheetViews>
  <sheetFormatPr defaultRowHeight="13.5" x14ac:dyDescent="0.15"/>
  <cols>
    <col min="1" max="1" width="23.25" customWidth="1"/>
    <col min="2" max="2" width="9.5" bestFit="1" customWidth="1"/>
    <col min="6" max="6" width="9.5" bestFit="1" customWidth="1"/>
  </cols>
  <sheetData>
    <row r="1" spans="1:7" x14ac:dyDescent="0.15">
      <c r="A1" t="s">
        <v>156</v>
      </c>
      <c r="B1" t="s">
        <v>57</v>
      </c>
      <c r="C1" t="s">
        <v>157</v>
      </c>
      <c r="D1" t="s">
        <v>54</v>
      </c>
    </row>
    <row r="2" spans="1:7" x14ac:dyDescent="0.15">
      <c r="A2" s="24">
        <v>0.27083333333333331</v>
      </c>
      <c r="B2" t="s">
        <v>11</v>
      </c>
      <c r="C2">
        <v>0</v>
      </c>
      <c r="D2" s="22">
        <f>C2/$G$2</f>
        <v>0</v>
      </c>
      <c r="F2" s="22" t="s">
        <v>158</v>
      </c>
      <c r="G2">
        <v>146</v>
      </c>
    </row>
    <row r="3" spans="1:7" x14ac:dyDescent="0.15">
      <c r="A3" s="24">
        <v>0.27777777777777779</v>
      </c>
      <c r="B3" t="s">
        <v>11</v>
      </c>
      <c r="C3">
        <v>2</v>
      </c>
      <c r="D3" s="22">
        <f t="shared" ref="D3:D66" si="0">C3/$G$2</f>
        <v>1.3698630136986301E-2</v>
      </c>
      <c r="F3" t="s">
        <v>159</v>
      </c>
      <c r="G3">
        <v>155</v>
      </c>
    </row>
    <row r="4" spans="1:7" x14ac:dyDescent="0.15">
      <c r="A4" s="24">
        <v>0.28472222222222221</v>
      </c>
      <c r="B4" t="s">
        <v>11</v>
      </c>
      <c r="C4">
        <v>5</v>
      </c>
      <c r="D4" s="22">
        <f t="shared" si="0"/>
        <v>3.4246575342465752E-2</v>
      </c>
      <c r="F4" t="s">
        <v>160</v>
      </c>
      <c r="G4">
        <v>301</v>
      </c>
    </row>
    <row r="5" spans="1:7" x14ac:dyDescent="0.15">
      <c r="A5" s="24">
        <v>0.29166666666666669</v>
      </c>
      <c r="B5" t="s">
        <v>11</v>
      </c>
      <c r="C5">
        <v>12</v>
      </c>
      <c r="D5" s="22">
        <f t="shared" si="0"/>
        <v>8.2191780821917804E-2</v>
      </c>
    </row>
    <row r="6" spans="1:7" x14ac:dyDescent="0.15">
      <c r="A6" s="24">
        <v>0.2986111111111111</v>
      </c>
      <c r="B6" t="s">
        <v>11</v>
      </c>
      <c r="C6">
        <v>20</v>
      </c>
      <c r="D6" s="22">
        <f t="shared" si="0"/>
        <v>0.13698630136986301</v>
      </c>
    </row>
    <row r="7" spans="1:7" x14ac:dyDescent="0.15">
      <c r="A7" s="24">
        <v>0.30555555555555552</v>
      </c>
      <c r="B7" t="s">
        <v>11</v>
      </c>
      <c r="C7">
        <v>23</v>
      </c>
      <c r="D7" s="22">
        <f t="shared" si="0"/>
        <v>0.15753424657534246</v>
      </c>
    </row>
    <row r="8" spans="1:7" x14ac:dyDescent="0.15">
      <c r="A8" s="24">
        <v>0.3125</v>
      </c>
      <c r="B8" t="s">
        <v>11</v>
      </c>
      <c r="C8">
        <v>29</v>
      </c>
      <c r="D8" s="22">
        <f t="shared" si="0"/>
        <v>0.19863013698630136</v>
      </c>
    </row>
    <row r="9" spans="1:7" x14ac:dyDescent="0.15">
      <c r="A9" s="24">
        <v>0.31944444444444448</v>
      </c>
      <c r="B9" t="s">
        <v>11</v>
      </c>
      <c r="C9">
        <v>40</v>
      </c>
      <c r="D9" s="22">
        <f t="shared" si="0"/>
        <v>0.27397260273972601</v>
      </c>
    </row>
    <row r="10" spans="1:7" x14ac:dyDescent="0.15">
      <c r="A10" s="24">
        <v>0.3263888888888889</v>
      </c>
      <c r="B10" t="s">
        <v>11</v>
      </c>
      <c r="C10">
        <v>47</v>
      </c>
      <c r="D10" s="22">
        <f t="shared" si="0"/>
        <v>0.32191780821917809</v>
      </c>
    </row>
    <row r="11" spans="1:7" x14ac:dyDescent="0.15">
      <c r="A11" s="24">
        <v>0.33333333333333331</v>
      </c>
      <c r="B11" t="s">
        <v>11</v>
      </c>
      <c r="C11">
        <v>53</v>
      </c>
      <c r="D11" s="22">
        <f t="shared" si="0"/>
        <v>0.36301369863013699</v>
      </c>
    </row>
    <row r="12" spans="1:7" x14ac:dyDescent="0.15">
      <c r="A12" s="24">
        <v>0.34027777777777773</v>
      </c>
      <c r="B12" t="s">
        <v>11</v>
      </c>
      <c r="C12">
        <v>69</v>
      </c>
      <c r="D12" s="22">
        <f t="shared" si="0"/>
        <v>0.4726027397260274</v>
      </c>
    </row>
    <row r="13" spans="1:7" x14ac:dyDescent="0.15">
      <c r="A13" s="24">
        <v>0.34722222222222227</v>
      </c>
      <c r="B13" t="s">
        <v>11</v>
      </c>
      <c r="C13">
        <v>76</v>
      </c>
      <c r="D13" s="22">
        <f t="shared" si="0"/>
        <v>0.52054794520547942</v>
      </c>
    </row>
    <row r="14" spans="1:7" x14ac:dyDescent="0.15">
      <c r="A14" s="24">
        <v>0.35416666666666669</v>
      </c>
      <c r="B14" t="s">
        <v>11</v>
      </c>
      <c r="C14">
        <v>76</v>
      </c>
      <c r="D14" s="22">
        <f t="shared" si="0"/>
        <v>0.52054794520547942</v>
      </c>
    </row>
    <row r="15" spans="1:7" x14ac:dyDescent="0.15">
      <c r="A15" s="24">
        <v>0.3611111111111111</v>
      </c>
      <c r="B15" t="s">
        <v>11</v>
      </c>
      <c r="C15">
        <v>87</v>
      </c>
      <c r="D15" s="22">
        <f t="shared" si="0"/>
        <v>0.59589041095890416</v>
      </c>
    </row>
    <row r="16" spans="1:7" x14ac:dyDescent="0.15">
      <c r="A16" s="24">
        <v>0.36805555555555558</v>
      </c>
      <c r="B16" t="s">
        <v>11</v>
      </c>
      <c r="C16">
        <v>99</v>
      </c>
      <c r="D16" s="22">
        <f t="shared" si="0"/>
        <v>0.67808219178082196</v>
      </c>
    </row>
    <row r="17" spans="1:4" x14ac:dyDescent="0.15">
      <c r="A17" s="24">
        <v>0.375</v>
      </c>
      <c r="B17" t="s">
        <v>11</v>
      </c>
      <c r="C17">
        <v>108</v>
      </c>
      <c r="D17" s="22">
        <f t="shared" si="0"/>
        <v>0.73972602739726023</v>
      </c>
    </row>
    <row r="18" spans="1:4" x14ac:dyDescent="0.15">
      <c r="A18" s="24">
        <v>0.38194444444444442</v>
      </c>
      <c r="B18" t="s">
        <v>11</v>
      </c>
      <c r="C18">
        <v>113</v>
      </c>
      <c r="D18" s="22">
        <f t="shared" si="0"/>
        <v>0.77397260273972601</v>
      </c>
    </row>
    <row r="19" spans="1:4" x14ac:dyDescent="0.15">
      <c r="A19" s="24">
        <v>0.3888888888888889</v>
      </c>
      <c r="B19" t="s">
        <v>11</v>
      </c>
      <c r="C19">
        <v>113</v>
      </c>
      <c r="D19" s="22">
        <f t="shared" si="0"/>
        <v>0.77397260273972601</v>
      </c>
    </row>
    <row r="20" spans="1:4" x14ac:dyDescent="0.15">
      <c r="A20" s="24">
        <v>0.39583333333333331</v>
      </c>
      <c r="B20" t="s">
        <v>11</v>
      </c>
      <c r="C20">
        <v>117</v>
      </c>
      <c r="D20" s="22">
        <f t="shared" si="0"/>
        <v>0.80136986301369861</v>
      </c>
    </row>
    <row r="21" spans="1:4" x14ac:dyDescent="0.15">
      <c r="A21" s="24">
        <v>0.40277777777777773</v>
      </c>
      <c r="B21" t="s">
        <v>11</v>
      </c>
      <c r="C21">
        <v>118</v>
      </c>
      <c r="D21" s="22">
        <f t="shared" si="0"/>
        <v>0.80821917808219179</v>
      </c>
    </row>
    <row r="22" spans="1:4" x14ac:dyDescent="0.15">
      <c r="A22" s="24">
        <v>0.40972222222222227</v>
      </c>
      <c r="B22" t="s">
        <v>11</v>
      </c>
      <c r="C22">
        <v>118</v>
      </c>
      <c r="D22" s="22">
        <f t="shared" si="0"/>
        <v>0.80821917808219179</v>
      </c>
    </row>
    <row r="23" spans="1:4" x14ac:dyDescent="0.15">
      <c r="A23" s="24">
        <v>0.41666666666666669</v>
      </c>
      <c r="B23" t="s">
        <v>11</v>
      </c>
      <c r="C23">
        <v>116</v>
      </c>
      <c r="D23" s="22">
        <f t="shared" si="0"/>
        <v>0.79452054794520544</v>
      </c>
    </row>
    <row r="24" spans="1:4" x14ac:dyDescent="0.15">
      <c r="A24" s="24">
        <v>0.4236111111111111</v>
      </c>
      <c r="B24" t="s">
        <v>11</v>
      </c>
      <c r="C24">
        <v>122</v>
      </c>
      <c r="D24" s="22">
        <f t="shared" si="0"/>
        <v>0.83561643835616439</v>
      </c>
    </row>
    <row r="25" spans="1:4" x14ac:dyDescent="0.15">
      <c r="A25" s="24">
        <v>0.43055555555555558</v>
      </c>
      <c r="B25" t="s">
        <v>11</v>
      </c>
      <c r="C25">
        <v>122</v>
      </c>
      <c r="D25" s="22">
        <f t="shared" si="0"/>
        <v>0.83561643835616439</v>
      </c>
    </row>
    <row r="26" spans="1:4" x14ac:dyDescent="0.15">
      <c r="A26" s="24">
        <v>0.4375</v>
      </c>
      <c r="B26" t="s">
        <v>11</v>
      </c>
      <c r="C26">
        <v>125</v>
      </c>
      <c r="D26" s="22">
        <f t="shared" si="0"/>
        <v>0.85616438356164382</v>
      </c>
    </row>
    <row r="27" spans="1:4" x14ac:dyDescent="0.15">
      <c r="A27" s="24">
        <v>0.44444444444444442</v>
      </c>
      <c r="B27" t="s">
        <v>11</v>
      </c>
      <c r="C27">
        <v>125</v>
      </c>
      <c r="D27" s="22">
        <f t="shared" si="0"/>
        <v>0.85616438356164382</v>
      </c>
    </row>
    <row r="28" spans="1:4" x14ac:dyDescent="0.15">
      <c r="A28" s="24">
        <v>0.4513888888888889</v>
      </c>
      <c r="B28" t="s">
        <v>11</v>
      </c>
      <c r="C28">
        <v>122</v>
      </c>
      <c r="D28" s="22">
        <f t="shared" si="0"/>
        <v>0.83561643835616439</v>
      </c>
    </row>
    <row r="29" spans="1:4" x14ac:dyDescent="0.15">
      <c r="A29" s="24">
        <v>0.45833333333333331</v>
      </c>
      <c r="B29" t="s">
        <v>11</v>
      </c>
      <c r="C29">
        <v>129</v>
      </c>
      <c r="D29" s="22">
        <f t="shared" si="0"/>
        <v>0.88356164383561642</v>
      </c>
    </row>
    <row r="30" spans="1:4" x14ac:dyDescent="0.15">
      <c r="A30" s="24">
        <v>0.46527777777777773</v>
      </c>
      <c r="B30" t="s">
        <v>11</v>
      </c>
      <c r="C30">
        <v>133</v>
      </c>
      <c r="D30" s="22">
        <f t="shared" si="0"/>
        <v>0.91095890410958902</v>
      </c>
    </row>
    <row r="31" spans="1:4" x14ac:dyDescent="0.15">
      <c r="A31" s="24">
        <v>0.47222222222222227</v>
      </c>
      <c r="B31" t="s">
        <v>11</v>
      </c>
      <c r="C31">
        <v>134</v>
      </c>
      <c r="D31" s="22">
        <f t="shared" si="0"/>
        <v>0.9178082191780822</v>
      </c>
    </row>
    <row r="32" spans="1:4" x14ac:dyDescent="0.15">
      <c r="A32" s="24">
        <v>0.47916666666666669</v>
      </c>
      <c r="B32" t="s">
        <v>11</v>
      </c>
      <c r="C32">
        <v>131</v>
      </c>
      <c r="D32" s="22">
        <f t="shared" si="0"/>
        <v>0.89726027397260277</v>
      </c>
    </row>
    <row r="33" spans="1:4" x14ac:dyDescent="0.15">
      <c r="A33" s="24">
        <v>0.4861111111111111</v>
      </c>
      <c r="B33" t="s">
        <v>11</v>
      </c>
      <c r="C33">
        <v>131</v>
      </c>
      <c r="D33" s="22">
        <f t="shared" si="0"/>
        <v>0.89726027397260277</v>
      </c>
    </row>
    <row r="34" spans="1:4" x14ac:dyDescent="0.15">
      <c r="A34" s="24">
        <v>0.49305555555555558</v>
      </c>
      <c r="B34" t="s">
        <v>11</v>
      </c>
      <c r="C34">
        <v>134</v>
      </c>
      <c r="D34" s="22">
        <f t="shared" si="0"/>
        <v>0.9178082191780822</v>
      </c>
    </row>
    <row r="35" spans="1:4" x14ac:dyDescent="0.15">
      <c r="A35" s="24">
        <v>0.5</v>
      </c>
      <c r="B35" t="s">
        <v>11</v>
      </c>
      <c r="C35">
        <v>133</v>
      </c>
      <c r="D35" s="22">
        <f t="shared" si="0"/>
        <v>0.91095890410958902</v>
      </c>
    </row>
    <row r="36" spans="1:4" x14ac:dyDescent="0.15">
      <c r="A36" s="24">
        <v>0.50694444444444442</v>
      </c>
      <c r="B36" t="s">
        <v>11</v>
      </c>
      <c r="C36">
        <v>131</v>
      </c>
      <c r="D36" s="22">
        <f t="shared" si="0"/>
        <v>0.89726027397260277</v>
      </c>
    </row>
    <row r="37" spans="1:4" x14ac:dyDescent="0.15">
      <c r="A37" s="24">
        <v>0.51388888888888895</v>
      </c>
      <c r="B37" t="s">
        <v>11</v>
      </c>
      <c r="C37">
        <v>131</v>
      </c>
      <c r="D37" s="22">
        <f t="shared" si="0"/>
        <v>0.89726027397260277</v>
      </c>
    </row>
    <row r="38" spans="1:4" x14ac:dyDescent="0.15">
      <c r="A38" s="24">
        <v>0.52083333333333337</v>
      </c>
      <c r="B38" t="s">
        <v>11</v>
      </c>
      <c r="C38">
        <v>131</v>
      </c>
      <c r="D38" s="22">
        <f t="shared" si="0"/>
        <v>0.89726027397260277</v>
      </c>
    </row>
    <row r="39" spans="1:4" x14ac:dyDescent="0.15">
      <c r="A39" s="24">
        <v>0.52777777777777779</v>
      </c>
      <c r="B39" t="s">
        <v>11</v>
      </c>
      <c r="C39">
        <v>125</v>
      </c>
      <c r="D39" s="22">
        <f t="shared" si="0"/>
        <v>0.85616438356164382</v>
      </c>
    </row>
    <row r="40" spans="1:4" x14ac:dyDescent="0.15">
      <c r="A40" s="24">
        <v>0.53472222222222221</v>
      </c>
      <c r="B40" t="s">
        <v>11</v>
      </c>
      <c r="C40">
        <v>129</v>
      </c>
      <c r="D40" s="22">
        <f t="shared" si="0"/>
        <v>0.88356164383561642</v>
      </c>
    </row>
    <row r="41" spans="1:4" x14ac:dyDescent="0.15">
      <c r="A41" s="24">
        <v>0.54166666666666663</v>
      </c>
      <c r="B41" t="s">
        <v>11</v>
      </c>
      <c r="C41">
        <v>123</v>
      </c>
      <c r="D41" s="22">
        <f t="shared" si="0"/>
        <v>0.84246575342465757</v>
      </c>
    </row>
    <row r="42" spans="1:4" x14ac:dyDescent="0.15">
      <c r="A42" s="24">
        <v>0.54861111111111105</v>
      </c>
      <c r="B42" t="s">
        <v>11</v>
      </c>
      <c r="C42">
        <v>124</v>
      </c>
      <c r="D42" s="22">
        <f t="shared" si="0"/>
        <v>0.84931506849315064</v>
      </c>
    </row>
    <row r="43" spans="1:4" x14ac:dyDescent="0.15">
      <c r="A43" s="24">
        <v>0.55555555555555558</v>
      </c>
      <c r="B43" t="s">
        <v>11</v>
      </c>
      <c r="C43">
        <v>118</v>
      </c>
      <c r="D43" s="22">
        <f t="shared" si="0"/>
        <v>0.80821917808219179</v>
      </c>
    </row>
    <row r="44" spans="1:4" x14ac:dyDescent="0.15">
      <c r="A44" s="24">
        <v>0.5625</v>
      </c>
      <c r="B44" t="s">
        <v>11</v>
      </c>
      <c r="C44">
        <v>115</v>
      </c>
      <c r="D44" s="22">
        <f t="shared" si="0"/>
        <v>0.78767123287671237</v>
      </c>
    </row>
    <row r="45" spans="1:4" x14ac:dyDescent="0.15">
      <c r="A45" s="24">
        <v>0.56944444444444442</v>
      </c>
      <c r="B45" t="s">
        <v>11</v>
      </c>
      <c r="C45">
        <v>109</v>
      </c>
      <c r="D45" s="22">
        <f t="shared" si="0"/>
        <v>0.74657534246575341</v>
      </c>
    </row>
    <row r="46" spans="1:4" x14ac:dyDescent="0.15">
      <c r="A46" s="24">
        <v>0.57638888888888895</v>
      </c>
      <c r="B46" t="s">
        <v>11</v>
      </c>
      <c r="C46">
        <v>101</v>
      </c>
      <c r="D46" s="22">
        <f t="shared" si="0"/>
        <v>0.69178082191780821</v>
      </c>
    </row>
    <row r="47" spans="1:4" x14ac:dyDescent="0.15">
      <c r="A47" s="24">
        <v>0.58333333333333337</v>
      </c>
      <c r="B47" t="s">
        <v>11</v>
      </c>
      <c r="C47">
        <v>101</v>
      </c>
      <c r="D47" s="22">
        <f t="shared" si="0"/>
        <v>0.69178082191780821</v>
      </c>
    </row>
    <row r="48" spans="1:4" x14ac:dyDescent="0.15">
      <c r="A48" s="24">
        <v>0.59027777777777779</v>
      </c>
      <c r="B48" t="s">
        <v>11</v>
      </c>
      <c r="C48">
        <v>96</v>
      </c>
      <c r="D48" s="22">
        <f t="shared" si="0"/>
        <v>0.65753424657534243</v>
      </c>
    </row>
    <row r="49" spans="1:4" x14ac:dyDescent="0.15">
      <c r="A49" s="24">
        <v>0.59722222222222221</v>
      </c>
      <c r="B49" t="s">
        <v>11</v>
      </c>
      <c r="C49">
        <v>91</v>
      </c>
      <c r="D49" s="22">
        <f t="shared" si="0"/>
        <v>0.62328767123287676</v>
      </c>
    </row>
    <row r="50" spans="1:4" x14ac:dyDescent="0.15">
      <c r="A50" s="24">
        <v>0.60416666666666663</v>
      </c>
      <c r="B50" t="s">
        <v>11</v>
      </c>
      <c r="C50">
        <v>84</v>
      </c>
      <c r="D50" s="22">
        <f t="shared" si="0"/>
        <v>0.57534246575342463</v>
      </c>
    </row>
    <row r="51" spans="1:4" x14ac:dyDescent="0.15">
      <c r="A51" s="24">
        <v>0.61111111111111105</v>
      </c>
      <c r="B51" t="s">
        <v>11</v>
      </c>
      <c r="C51">
        <v>79</v>
      </c>
      <c r="D51" s="22">
        <f t="shared" si="0"/>
        <v>0.54109589041095896</v>
      </c>
    </row>
    <row r="52" spans="1:4" x14ac:dyDescent="0.15">
      <c r="A52" s="24">
        <v>0.61805555555555558</v>
      </c>
      <c r="B52" t="s">
        <v>11</v>
      </c>
      <c r="C52">
        <v>67</v>
      </c>
      <c r="D52" s="22">
        <f t="shared" si="0"/>
        <v>0.4589041095890411</v>
      </c>
    </row>
    <row r="53" spans="1:4" x14ac:dyDescent="0.15">
      <c r="A53" s="24">
        <v>0.625</v>
      </c>
      <c r="B53" t="s">
        <v>11</v>
      </c>
      <c r="C53">
        <v>55</v>
      </c>
      <c r="D53" s="22">
        <f t="shared" si="0"/>
        <v>0.37671232876712329</v>
      </c>
    </row>
    <row r="54" spans="1:4" x14ac:dyDescent="0.15">
      <c r="A54" s="24">
        <v>0.63194444444444442</v>
      </c>
      <c r="B54" t="s">
        <v>11</v>
      </c>
      <c r="C54">
        <v>59</v>
      </c>
      <c r="D54" s="22">
        <f t="shared" si="0"/>
        <v>0.4041095890410959</v>
      </c>
    </row>
    <row r="55" spans="1:4" x14ac:dyDescent="0.15">
      <c r="A55" s="24">
        <v>0.63888888888888895</v>
      </c>
      <c r="B55" t="s">
        <v>11</v>
      </c>
      <c r="C55">
        <v>70</v>
      </c>
      <c r="D55" s="22">
        <f t="shared" si="0"/>
        <v>0.47945205479452052</v>
      </c>
    </row>
    <row r="56" spans="1:4" x14ac:dyDescent="0.15">
      <c r="A56" s="24">
        <v>0.64583333333333337</v>
      </c>
      <c r="B56" t="s">
        <v>11</v>
      </c>
      <c r="C56">
        <v>80</v>
      </c>
      <c r="D56" s="22">
        <f t="shared" si="0"/>
        <v>0.54794520547945202</v>
      </c>
    </row>
    <row r="57" spans="1:4" x14ac:dyDescent="0.15">
      <c r="A57" s="24">
        <v>0.65277777777777779</v>
      </c>
      <c r="B57" t="s">
        <v>11</v>
      </c>
      <c r="C57">
        <v>77</v>
      </c>
      <c r="D57" s="22">
        <f t="shared" si="0"/>
        <v>0.5273972602739726</v>
      </c>
    </row>
    <row r="58" spans="1:4" x14ac:dyDescent="0.15">
      <c r="A58" s="24">
        <v>0.65972222222222221</v>
      </c>
      <c r="B58" t="s">
        <v>11</v>
      </c>
      <c r="C58">
        <v>84</v>
      </c>
      <c r="D58" s="22">
        <f t="shared" si="0"/>
        <v>0.57534246575342463</v>
      </c>
    </row>
    <row r="59" spans="1:4" x14ac:dyDescent="0.15">
      <c r="A59" s="24">
        <v>0.66666666666666663</v>
      </c>
      <c r="B59" t="s">
        <v>11</v>
      </c>
      <c r="C59">
        <v>95</v>
      </c>
      <c r="D59" s="22">
        <f t="shared" si="0"/>
        <v>0.65068493150684936</v>
      </c>
    </row>
    <row r="60" spans="1:4" x14ac:dyDescent="0.15">
      <c r="A60" s="24">
        <v>0.67361111111111116</v>
      </c>
      <c r="B60" t="s">
        <v>11</v>
      </c>
      <c r="C60">
        <v>105</v>
      </c>
      <c r="D60" s="22">
        <f t="shared" si="0"/>
        <v>0.71917808219178081</v>
      </c>
    </row>
    <row r="61" spans="1:4" x14ac:dyDescent="0.15">
      <c r="A61" s="24">
        <v>0.68055555555555547</v>
      </c>
      <c r="B61" t="s">
        <v>11</v>
      </c>
      <c r="C61">
        <v>121</v>
      </c>
      <c r="D61" s="22">
        <f t="shared" si="0"/>
        <v>0.82876712328767121</v>
      </c>
    </row>
    <row r="62" spans="1:4" x14ac:dyDescent="0.15">
      <c r="A62" s="24">
        <v>0.6875</v>
      </c>
      <c r="B62" t="s">
        <v>11</v>
      </c>
      <c r="C62">
        <v>124</v>
      </c>
      <c r="D62" s="22">
        <f t="shared" si="0"/>
        <v>0.84931506849315064</v>
      </c>
    </row>
    <row r="63" spans="1:4" x14ac:dyDescent="0.15">
      <c r="A63" s="24">
        <v>0.69444444444444453</v>
      </c>
      <c r="B63" t="s">
        <v>11</v>
      </c>
      <c r="C63">
        <v>125</v>
      </c>
      <c r="D63" s="22">
        <f t="shared" si="0"/>
        <v>0.85616438356164382</v>
      </c>
    </row>
    <row r="64" spans="1:4" x14ac:dyDescent="0.15">
      <c r="A64" s="24">
        <v>0.70138888888888884</v>
      </c>
      <c r="B64" t="s">
        <v>11</v>
      </c>
      <c r="C64">
        <v>126</v>
      </c>
      <c r="D64" s="22">
        <f t="shared" si="0"/>
        <v>0.86301369863013699</v>
      </c>
    </row>
    <row r="65" spans="1:4" x14ac:dyDescent="0.15">
      <c r="A65" s="24">
        <v>0.70833333333333337</v>
      </c>
      <c r="B65" t="s">
        <v>11</v>
      </c>
      <c r="C65">
        <v>127</v>
      </c>
      <c r="D65" s="22">
        <f t="shared" si="0"/>
        <v>0.86986301369863017</v>
      </c>
    </row>
    <row r="66" spans="1:4" x14ac:dyDescent="0.15">
      <c r="A66" s="24">
        <v>0.71527777777777779</v>
      </c>
      <c r="B66" t="s">
        <v>11</v>
      </c>
      <c r="C66">
        <v>126</v>
      </c>
      <c r="D66" s="22">
        <f t="shared" si="0"/>
        <v>0.86301369863013699</v>
      </c>
    </row>
    <row r="67" spans="1:4" x14ac:dyDescent="0.15">
      <c r="A67" s="24">
        <v>0.72222222222222221</v>
      </c>
      <c r="B67" t="s">
        <v>11</v>
      </c>
      <c r="C67">
        <v>125</v>
      </c>
      <c r="D67" s="22">
        <f t="shared" ref="D67:D95" si="1">C67/$G$2</f>
        <v>0.85616438356164382</v>
      </c>
    </row>
    <row r="68" spans="1:4" x14ac:dyDescent="0.15">
      <c r="A68" s="24">
        <v>0.72916666666666663</v>
      </c>
      <c r="B68" t="s">
        <v>11</v>
      </c>
      <c r="C68">
        <v>124</v>
      </c>
      <c r="D68" s="22">
        <f t="shared" si="1"/>
        <v>0.84931506849315064</v>
      </c>
    </row>
    <row r="69" spans="1:4" x14ac:dyDescent="0.15">
      <c r="A69" s="24">
        <v>0.73611111111111116</v>
      </c>
      <c r="B69" t="s">
        <v>11</v>
      </c>
      <c r="C69">
        <v>128</v>
      </c>
      <c r="D69" s="22">
        <f t="shared" si="1"/>
        <v>0.87671232876712324</v>
      </c>
    </row>
    <row r="70" spans="1:4" x14ac:dyDescent="0.15">
      <c r="A70" s="24">
        <v>0.74305555555555547</v>
      </c>
      <c r="B70" t="s">
        <v>11</v>
      </c>
      <c r="C70">
        <v>130</v>
      </c>
      <c r="D70" s="22">
        <f t="shared" si="1"/>
        <v>0.8904109589041096</v>
      </c>
    </row>
    <row r="71" spans="1:4" x14ac:dyDescent="0.15">
      <c r="A71" s="24">
        <v>0.75</v>
      </c>
      <c r="B71" t="s">
        <v>11</v>
      </c>
      <c r="C71">
        <v>129</v>
      </c>
      <c r="D71" s="22">
        <f t="shared" si="1"/>
        <v>0.88356164383561642</v>
      </c>
    </row>
    <row r="72" spans="1:4" x14ac:dyDescent="0.15">
      <c r="A72" s="24">
        <v>0.75694444444444453</v>
      </c>
      <c r="B72" t="s">
        <v>11</v>
      </c>
      <c r="C72">
        <v>128</v>
      </c>
      <c r="D72" s="22">
        <f t="shared" si="1"/>
        <v>0.87671232876712324</v>
      </c>
    </row>
    <row r="73" spans="1:4" x14ac:dyDescent="0.15">
      <c r="A73" s="24">
        <v>0.76388888888888884</v>
      </c>
      <c r="B73" t="s">
        <v>11</v>
      </c>
      <c r="C73">
        <v>125</v>
      </c>
      <c r="D73" s="22">
        <f t="shared" si="1"/>
        <v>0.85616438356164382</v>
      </c>
    </row>
    <row r="74" spans="1:4" x14ac:dyDescent="0.15">
      <c r="A74" s="24">
        <v>0.77083333333333337</v>
      </c>
      <c r="B74" t="s">
        <v>11</v>
      </c>
      <c r="C74">
        <v>127</v>
      </c>
      <c r="D74" s="22">
        <f t="shared" si="1"/>
        <v>0.86986301369863017</v>
      </c>
    </row>
    <row r="75" spans="1:4" x14ac:dyDescent="0.15">
      <c r="A75" s="24">
        <v>0.77777777777777779</v>
      </c>
      <c r="B75" t="s">
        <v>11</v>
      </c>
      <c r="C75">
        <v>128</v>
      </c>
      <c r="D75" s="22">
        <f t="shared" si="1"/>
        <v>0.87671232876712324</v>
      </c>
    </row>
    <row r="76" spans="1:4" x14ac:dyDescent="0.15">
      <c r="A76" s="24">
        <v>0.78472222222222221</v>
      </c>
      <c r="B76" t="s">
        <v>11</v>
      </c>
      <c r="C76">
        <v>125</v>
      </c>
      <c r="D76" s="22">
        <f t="shared" si="1"/>
        <v>0.85616438356164382</v>
      </c>
    </row>
    <row r="77" spans="1:4" x14ac:dyDescent="0.15">
      <c r="A77" s="24">
        <v>0.79166666666666663</v>
      </c>
      <c r="B77" t="s">
        <v>11</v>
      </c>
      <c r="C77">
        <v>119</v>
      </c>
      <c r="D77" s="22">
        <f t="shared" si="1"/>
        <v>0.81506849315068497</v>
      </c>
    </row>
    <row r="78" spans="1:4" x14ac:dyDescent="0.15">
      <c r="A78" s="24">
        <v>0.79861111111111116</v>
      </c>
      <c r="B78" t="s">
        <v>11</v>
      </c>
      <c r="C78">
        <v>117</v>
      </c>
      <c r="D78" s="22">
        <f t="shared" si="1"/>
        <v>0.80136986301369861</v>
      </c>
    </row>
    <row r="79" spans="1:4" x14ac:dyDescent="0.15">
      <c r="A79" s="24">
        <v>0.80555555555555547</v>
      </c>
      <c r="B79" t="s">
        <v>11</v>
      </c>
      <c r="C79">
        <v>116</v>
      </c>
      <c r="D79" s="22">
        <f t="shared" si="1"/>
        <v>0.79452054794520544</v>
      </c>
    </row>
    <row r="80" spans="1:4" x14ac:dyDescent="0.15">
      <c r="A80" s="24">
        <v>0.8125</v>
      </c>
      <c r="B80" t="s">
        <v>11</v>
      </c>
      <c r="C80">
        <v>106</v>
      </c>
      <c r="D80" s="22">
        <f t="shared" si="1"/>
        <v>0.72602739726027399</v>
      </c>
    </row>
    <row r="81" spans="1:4" x14ac:dyDescent="0.15">
      <c r="A81" s="24">
        <v>0.81944444444444453</v>
      </c>
      <c r="B81" t="s">
        <v>11</v>
      </c>
      <c r="C81">
        <v>88</v>
      </c>
      <c r="D81" s="22">
        <f t="shared" si="1"/>
        <v>0.60273972602739723</v>
      </c>
    </row>
    <row r="82" spans="1:4" x14ac:dyDescent="0.15">
      <c r="A82" s="24">
        <v>0.82638888888888884</v>
      </c>
      <c r="B82" t="s">
        <v>11</v>
      </c>
      <c r="C82">
        <v>75</v>
      </c>
      <c r="D82" s="22">
        <f t="shared" si="1"/>
        <v>0.51369863013698636</v>
      </c>
    </row>
    <row r="83" spans="1:4" x14ac:dyDescent="0.15">
      <c r="A83" s="24">
        <v>0.83333333333333337</v>
      </c>
      <c r="B83" t="s">
        <v>11</v>
      </c>
      <c r="C83">
        <v>66</v>
      </c>
      <c r="D83" s="22">
        <f t="shared" si="1"/>
        <v>0.45205479452054792</v>
      </c>
    </row>
    <row r="84" spans="1:4" x14ac:dyDescent="0.15">
      <c r="A84" s="24">
        <v>0.84027777777777779</v>
      </c>
      <c r="B84" t="s">
        <v>11</v>
      </c>
      <c r="C84">
        <v>61</v>
      </c>
      <c r="D84" s="22">
        <f t="shared" si="1"/>
        <v>0.4178082191780822</v>
      </c>
    </row>
    <row r="85" spans="1:4" x14ac:dyDescent="0.15">
      <c r="A85" s="24">
        <v>0.84722222222222221</v>
      </c>
      <c r="B85" t="s">
        <v>11</v>
      </c>
      <c r="C85">
        <v>55</v>
      </c>
      <c r="D85" s="22">
        <f t="shared" si="1"/>
        <v>0.37671232876712329</v>
      </c>
    </row>
    <row r="86" spans="1:4" x14ac:dyDescent="0.15">
      <c r="A86" s="24">
        <v>0.85416666666666663</v>
      </c>
      <c r="B86" t="s">
        <v>11</v>
      </c>
      <c r="C86">
        <v>54</v>
      </c>
      <c r="D86" s="22">
        <f t="shared" si="1"/>
        <v>0.36986301369863012</v>
      </c>
    </row>
    <row r="87" spans="1:4" x14ac:dyDescent="0.15">
      <c r="A87" s="24">
        <v>0.86111111111111116</v>
      </c>
      <c r="B87" t="s">
        <v>11</v>
      </c>
      <c r="C87">
        <v>50</v>
      </c>
      <c r="D87" s="22">
        <f t="shared" si="1"/>
        <v>0.34246575342465752</v>
      </c>
    </row>
    <row r="88" spans="1:4" x14ac:dyDescent="0.15">
      <c r="A88" s="24">
        <v>0.86805555555555547</v>
      </c>
      <c r="B88" t="s">
        <v>11</v>
      </c>
      <c r="C88">
        <v>40</v>
      </c>
      <c r="D88" s="22">
        <f t="shared" si="1"/>
        <v>0.27397260273972601</v>
      </c>
    </row>
    <row r="89" spans="1:4" x14ac:dyDescent="0.15">
      <c r="A89" s="24">
        <v>0.875</v>
      </c>
      <c r="B89" t="s">
        <v>11</v>
      </c>
      <c r="C89">
        <v>36</v>
      </c>
      <c r="D89" s="22">
        <f t="shared" si="1"/>
        <v>0.24657534246575341</v>
      </c>
    </row>
    <row r="90" spans="1:4" x14ac:dyDescent="0.15">
      <c r="A90" s="24">
        <v>0.88194444444444453</v>
      </c>
      <c r="B90" t="s">
        <v>11</v>
      </c>
      <c r="C90">
        <v>28</v>
      </c>
      <c r="D90" s="22">
        <f t="shared" si="1"/>
        <v>0.19178082191780821</v>
      </c>
    </row>
    <row r="91" spans="1:4" x14ac:dyDescent="0.15">
      <c r="A91" s="24">
        <v>0.88888888888888884</v>
      </c>
      <c r="B91" t="s">
        <v>11</v>
      </c>
      <c r="C91">
        <v>28</v>
      </c>
      <c r="D91" s="22">
        <f t="shared" si="1"/>
        <v>0.19178082191780821</v>
      </c>
    </row>
    <row r="92" spans="1:4" x14ac:dyDescent="0.15">
      <c r="A92" s="24">
        <v>0.89583333333333337</v>
      </c>
      <c r="B92" t="s">
        <v>11</v>
      </c>
      <c r="C92">
        <v>17</v>
      </c>
      <c r="D92" s="22">
        <f t="shared" si="1"/>
        <v>0.11643835616438356</v>
      </c>
    </row>
    <row r="93" spans="1:4" x14ac:dyDescent="0.15">
      <c r="A93" s="24">
        <v>0.90277777777777779</v>
      </c>
      <c r="B93" t="s">
        <v>11</v>
      </c>
      <c r="C93">
        <v>13</v>
      </c>
      <c r="D93" s="22">
        <f t="shared" si="1"/>
        <v>8.9041095890410954E-2</v>
      </c>
    </row>
    <row r="94" spans="1:4" x14ac:dyDescent="0.15">
      <c r="A94" s="24">
        <v>0.90972222222222221</v>
      </c>
      <c r="B94" t="s">
        <v>11</v>
      </c>
      <c r="C94">
        <v>13</v>
      </c>
      <c r="D94" s="22">
        <f t="shared" si="1"/>
        <v>8.9041095890410954E-2</v>
      </c>
    </row>
    <row r="95" spans="1:4" x14ac:dyDescent="0.15">
      <c r="A95" s="24">
        <v>0.91666666666666663</v>
      </c>
      <c r="B95" t="s">
        <v>11</v>
      </c>
      <c r="C95">
        <v>7</v>
      </c>
      <c r="D95" s="22">
        <f t="shared" si="1"/>
        <v>4.7945205479452052E-2</v>
      </c>
    </row>
    <row r="96" spans="1:4" x14ac:dyDescent="0.15">
      <c r="A96" s="24">
        <v>0.27083333333333331</v>
      </c>
      <c r="B96" t="s">
        <v>15</v>
      </c>
      <c r="C96">
        <v>0</v>
      </c>
      <c r="D96" s="22">
        <f>C96/$G$3</f>
        <v>0</v>
      </c>
    </row>
    <row r="97" spans="1:4" x14ac:dyDescent="0.15">
      <c r="A97" s="24">
        <v>0.27777777777777779</v>
      </c>
      <c r="B97" t="s">
        <v>15</v>
      </c>
      <c r="C97">
        <v>0</v>
      </c>
      <c r="D97" s="22">
        <f t="shared" ref="D97:D160" si="2">C97/$G$3</f>
        <v>0</v>
      </c>
    </row>
    <row r="98" spans="1:4" x14ac:dyDescent="0.15">
      <c r="A98" s="24">
        <v>0.28472222222222221</v>
      </c>
      <c r="B98" t="s">
        <v>15</v>
      </c>
      <c r="C98">
        <v>0</v>
      </c>
      <c r="D98" s="22">
        <f t="shared" si="2"/>
        <v>0</v>
      </c>
    </row>
    <row r="99" spans="1:4" x14ac:dyDescent="0.15">
      <c r="A99" s="24">
        <v>0.29166666666666669</v>
      </c>
      <c r="B99" t="s">
        <v>15</v>
      </c>
      <c r="C99">
        <v>0</v>
      </c>
      <c r="D99" s="22">
        <f t="shared" si="2"/>
        <v>0</v>
      </c>
    </row>
    <row r="100" spans="1:4" x14ac:dyDescent="0.15">
      <c r="A100" s="24">
        <v>0.2986111111111111</v>
      </c>
      <c r="B100" t="s">
        <v>15</v>
      </c>
      <c r="C100">
        <v>0</v>
      </c>
      <c r="D100" s="22">
        <f t="shared" si="2"/>
        <v>0</v>
      </c>
    </row>
    <row r="101" spans="1:4" x14ac:dyDescent="0.15">
      <c r="A101" s="24">
        <v>0.30555555555555552</v>
      </c>
      <c r="B101" t="s">
        <v>15</v>
      </c>
      <c r="C101">
        <v>0</v>
      </c>
      <c r="D101" s="22">
        <f t="shared" si="2"/>
        <v>0</v>
      </c>
    </row>
    <row r="102" spans="1:4" x14ac:dyDescent="0.15">
      <c r="A102" s="24">
        <v>0.3125</v>
      </c>
      <c r="B102" t="s">
        <v>15</v>
      </c>
      <c r="C102">
        <v>0</v>
      </c>
      <c r="D102" s="22">
        <f t="shared" si="2"/>
        <v>0</v>
      </c>
    </row>
    <row r="103" spans="1:4" x14ac:dyDescent="0.15">
      <c r="A103" s="24">
        <v>0.31944444444444448</v>
      </c>
      <c r="B103" t="s">
        <v>15</v>
      </c>
      <c r="C103">
        <v>0</v>
      </c>
      <c r="D103" s="22">
        <f t="shared" si="2"/>
        <v>0</v>
      </c>
    </row>
    <row r="104" spans="1:4" x14ac:dyDescent="0.15">
      <c r="A104" s="24">
        <v>0.3263888888888889</v>
      </c>
      <c r="B104" t="s">
        <v>15</v>
      </c>
      <c r="C104">
        <v>0</v>
      </c>
      <c r="D104" s="22">
        <f t="shared" si="2"/>
        <v>0</v>
      </c>
    </row>
    <row r="105" spans="1:4" x14ac:dyDescent="0.15">
      <c r="A105" s="24">
        <v>0.33333333333333331</v>
      </c>
      <c r="B105" t="s">
        <v>15</v>
      </c>
      <c r="C105">
        <v>0</v>
      </c>
      <c r="D105" s="22">
        <f t="shared" si="2"/>
        <v>0</v>
      </c>
    </row>
    <row r="106" spans="1:4" x14ac:dyDescent="0.15">
      <c r="A106" s="24">
        <v>0.34027777777777773</v>
      </c>
      <c r="B106" t="s">
        <v>15</v>
      </c>
      <c r="C106">
        <v>0</v>
      </c>
      <c r="D106" s="22">
        <f t="shared" si="2"/>
        <v>0</v>
      </c>
    </row>
    <row r="107" spans="1:4" x14ac:dyDescent="0.15">
      <c r="A107" s="24">
        <v>0.34722222222222227</v>
      </c>
      <c r="B107" t="s">
        <v>15</v>
      </c>
      <c r="C107">
        <v>0</v>
      </c>
      <c r="D107" s="22">
        <f t="shared" si="2"/>
        <v>0</v>
      </c>
    </row>
    <row r="108" spans="1:4" x14ac:dyDescent="0.15">
      <c r="A108" s="24">
        <v>0.35416666666666669</v>
      </c>
      <c r="B108" t="s">
        <v>15</v>
      </c>
      <c r="C108">
        <v>0</v>
      </c>
      <c r="D108" s="22">
        <f t="shared" si="2"/>
        <v>0</v>
      </c>
    </row>
    <row r="109" spans="1:4" x14ac:dyDescent="0.15">
      <c r="A109" s="24">
        <v>0.3611111111111111</v>
      </c>
      <c r="B109" t="s">
        <v>15</v>
      </c>
      <c r="C109">
        <v>0</v>
      </c>
      <c r="D109" s="22">
        <f t="shared" si="2"/>
        <v>0</v>
      </c>
    </row>
    <row r="110" spans="1:4" x14ac:dyDescent="0.15">
      <c r="A110" s="24">
        <v>0.36805555555555558</v>
      </c>
      <c r="B110" t="s">
        <v>15</v>
      </c>
      <c r="C110">
        <v>0</v>
      </c>
      <c r="D110" s="22">
        <f t="shared" si="2"/>
        <v>0</v>
      </c>
    </row>
    <row r="111" spans="1:4" x14ac:dyDescent="0.15">
      <c r="A111" s="24">
        <v>0.375</v>
      </c>
      <c r="B111" t="s">
        <v>15</v>
      </c>
      <c r="C111">
        <v>0</v>
      </c>
      <c r="D111" s="22">
        <f t="shared" si="2"/>
        <v>0</v>
      </c>
    </row>
    <row r="112" spans="1:4" x14ac:dyDescent="0.15">
      <c r="A112" s="24">
        <v>0.38194444444444442</v>
      </c>
      <c r="B112" t="s">
        <v>15</v>
      </c>
      <c r="C112">
        <v>0</v>
      </c>
      <c r="D112" s="22">
        <f t="shared" si="2"/>
        <v>0</v>
      </c>
    </row>
    <row r="113" spans="1:4" x14ac:dyDescent="0.15">
      <c r="A113" s="24">
        <v>0.3888888888888889</v>
      </c>
      <c r="B113" t="s">
        <v>15</v>
      </c>
      <c r="C113">
        <v>0</v>
      </c>
      <c r="D113" s="22">
        <f t="shared" si="2"/>
        <v>0</v>
      </c>
    </row>
    <row r="114" spans="1:4" x14ac:dyDescent="0.15">
      <c r="A114" s="24">
        <v>0.39583333333333331</v>
      </c>
      <c r="B114" t="s">
        <v>15</v>
      </c>
      <c r="C114">
        <v>0</v>
      </c>
      <c r="D114" s="22">
        <f t="shared" si="2"/>
        <v>0</v>
      </c>
    </row>
    <row r="115" spans="1:4" x14ac:dyDescent="0.15">
      <c r="A115" s="24">
        <v>0.40277777777777773</v>
      </c>
      <c r="B115" t="s">
        <v>15</v>
      </c>
      <c r="C115">
        <v>0</v>
      </c>
      <c r="D115" s="22">
        <f t="shared" si="2"/>
        <v>0</v>
      </c>
    </row>
    <row r="116" spans="1:4" x14ac:dyDescent="0.15">
      <c r="A116" s="24">
        <v>0.40972222222222227</v>
      </c>
      <c r="B116" t="s">
        <v>15</v>
      </c>
      <c r="C116">
        <v>0</v>
      </c>
      <c r="D116" s="22">
        <f t="shared" si="2"/>
        <v>0</v>
      </c>
    </row>
    <row r="117" spans="1:4" x14ac:dyDescent="0.15">
      <c r="A117" s="24">
        <v>0.41666666666666669</v>
      </c>
      <c r="B117" t="s">
        <v>15</v>
      </c>
      <c r="C117">
        <v>5</v>
      </c>
      <c r="D117" s="22">
        <f t="shared" si="2"/>
        <v>3.2258064516129031E-2</v>
      </c>
    </row>
    <row r="118" spans="1:4" x14ac:dyDescent="0.15">
      <c r="A118" s="24">
        <v>0.4236111111111111</v>
      </c>
      <c r="B118" t="s">
        <v>15</v>
      </c>
      <c r="C118">
        <v>11</v>
      </c>
      <c r="D118" s="22">
        <f t="shared" si="2"/>
        <v>7.0967741935483872E-2</v>
      </c>
    </row>
    <row r="119" spans="1:4" x14ac:dyDescent="0.15">
      <c r="A119" s="24">
        <v>0.43055555555555558</v>
      </c>
      <c r="B119" t="s">
        <v>15</v>
      </c>
      <c r="C119">
        <v>18</v>
      </c>
      <c r="D119" s="22">
        <f t="shared" si="2"/>
        <v>0.11612903225806452</v>
      </c>
    </row>
    <row r="120" spans="1:4" x14ac:dyDescent="0.15">
      <c r="A120" s="24">
        <v>0.4375</v>
      </c>
      <c r="B120" t="s">
        <v>15</v>
      </c>
      <c r="C120">
        <v>20</v>
      </c>
      <c r="D120" s="22">
        <f t="shared" si="2"/>
        <v>0.12903225806451613</v>
      </c>
    </row>
    <row r="121" spans="1:4" x14ac:dyDescent="0.15">
      <c r="A121" s="24">
        <v>0.44444444444444442</v>
      </c>
      <c r="B121" t="s">
        <v>15</v>
      </c>
      <c r="C121">
        <v>19</v>
      </c>
      <c r="D121" s="22">
        <f t="shared" si="2"/>
        <v>0.12258064516129032</v>
      </c>
    </row>
    <row r="122" spans="1:4" x14ac:dyDescent="0.15">
      <c r="A122" s="24">
        <v>0.4513888888888889</v>
      </c>
      <c r="B122" t="s">
        <v>15</v>
      </c>
      <c r="C122">
        <v>24</v>
      </c>
      <c r="D122" s="22">
        <f t="shared" si="2"/>
        <v>0.15483870967741936</v>
      </c>
    </row>
    <row r="123" spans="1:4" x14ac:dyDescent="0.15">
      <c r="A123" s="24">
        <v>0.45833333333333331</v>
      </c>
      <c r="B123" t="s">
        <v>15</v>
      </c>
      <c r="C123">
        <v>30</v>
      </c>
      <c r="D123" s="22">
        <f t="shared" si="2"/>
        <v>0.19354838709677419</v>
      </c>
    </row>
    <row r="124" spans="1:4" x14ac:dyDescent="0.15">
      <c r="A124" s="24">
        <v>0.46527777777777773</v>
      </c>
      <c r="B124" t="s">
        <v>15</v>
      </c>
      <c r="C124">
        <v>36</v>
      </c>
      <c r="D124" s="22">
        <f t="shared" si="2"/>
        <v>0.23225806451612904</v>
      </c>
    </row>
    <row r="125" spans="1:4" x14ac:dyDescent="0.15">
      <c r="A125" s="24">
        <v>0.47222222222222227</v>
      </c>
      <c r="B125" t="s">
        <v>15</v>
      </c>
      <c r="C125">
        <v>38</v>
      </c>
      <c r="D125" s="22">
        <f t="shared" si="2"/>
        <v>0.24516129032258063</v>
      </c>
    </row>
    <row r="126" spans="1:4" x14ac:dyDescent="0.15">
      <c r="A126" s="24">
        <v>0.47916666666666669</v>
      </c>
      <c r="B126" t="s">
        <v>15</v>
      </c>
      <c r="C126">
        <v>42</v>
      </c>
      <c r="D126" s="22">
        <f t="shared" si="2"/>
        <v>0.2709677419354839</v>
      </c>
    </row>
    <row r="127" spans="1:4" x14ac:dyDescent="0.15">
      <c r="A127" s="24">
        <v>0.4861111111111111</v>
      </c>
      <c r="B127" t="s">
        <v>15</v>
      </c>
      <c r="C127">
        <v>42</v>
      </c>
      <c r="D127" s="22">
        <f t="shared" si="2"/>
        <v>0.2709677419354839</v>
      </c>
    </row>
    <row r="128" spans="1:4" x14ac:dyDescent="0.15">
      <c r="A128" s="24">
        <v>0.49305555555555558</v>
      </c>
      <c r="B128" t="s">
        <v>15</v>
      </c>
      <c r="C128">
        <v>46</v>
      </c>
      <c r="D128" s="22">
        <f t="shared" si="2"/>
        <v>0.29677419354838708</v>
      </c>
    </row>
    <row r="129" spans="1:4" x14ac:dyDescent="0.15">
      <c r="A129" s="24">
        <v>0.5</v>
      </c>
      <c r="B129" t="s">
        <v>15</v>
      </c>
      <c r="C129">
        <v>42</v>
      </c>
      <c r="D129" s="22">
        <f t="shared" si="2"/>
        <v>0.2709677419354839</v>
      </c>
    </row>
    <row r="130" spans="1:4" x14ac:dyDescent="0.15">
      <c r="A130" s="24">
        <v>0.50694444444444442</v>
      </c>
      <c r="B130" t="s">
        <v>15</v>
      </c>
      <c r="C130">
        <v>39</v>
      </c>
      <c r="D130" s="22">
        <f t="shared" si="2"/>
        <v>0.25161290322580643</v>
      </c>
    </row>
    <row r="131" spans="1:4" x14ac:dyDescent="0.15">
      <c r="A131" s="24">
        <v>0.51388888888888895</v>
      </c>
      <c r="B131" t="s">
        <v>15</v>
      </c>
      <c r="C131">
        <v>40</v>
      </c>
      <c r="D131" s="22">
        <f t="shared" si="2"/>
        <v>0.25806451612903225</v>
      </c>
    </row>
    <row r="132" spans="1:4" x14ac:dyDescent="0.15">
      <c r="A132" s="24">
        <v>0.52083333333333337</v>
      </c>
      <c r="B132" t="s">
        <v>15</v>
      </c>
      <c r="C132">
        <v>40</v>
      </c>
      <c r="D132" s="22">
        <f t="shared" si="2"/>
        <v>0.25806451612903225</v>
      </c>
    </row>
    <row r="133" spans="1:4" x14ac:dyDescent="0.15">
      <c r="A133" s="24">
        <v>0.52777777777777779</v>
      </c>
      <c r="B133" t="s">
        <v>15</v>
      </c>
      <c r="C133">
        <v>34</v>
      </c>
      <c r="D133" s="22">
        <f t="shared" si="2"/>
        <v>0.21935483870967742</v>
      </c>
    </row>
    <row r="134" spans="1:4" x14ac:dyDescent="0.15">
      <c r="A134" s="24">
        <v>0.53472222222222221</v>
      </c>
      <c r="B134" t="s">
        <v>15</v>
      </c>
      <c r="C134">
        <v>33</v>
      </c>
      <c r="D134" s="22">
        <f t="shared" si="2"/>
        <v>0.2129032258064516</v>
      </c>
    </row>
    <row r="135" spans="1:4" x14ac:dyDescent="0.15">
      <c r="A135" s="24">
        <v>0.54166666666666663</v>
      </c>
      <c r="B135" t="s">
        <v>15</v>
      </c>
      <c r="C135">
        <v>30</v>
      </c>
      <c r="D135" s="22">
        <f t="shared" si="2"/>
        <v>0.19354838709677419</v>
      </c>
    </row>
    <row r="136" spans="1:4" x14ac:dyDescent="0.15">
      <c r="A136" s="24">
        <v>0.54861111111111105</v>
      </c>
      <c r="B136" t="s">
        <v>15</v>
      </c>
      <c r="C136">
        <v>38</v>
      </c>
      <c r="D136" s="22">
        <f t="shared" si="2"/>
        <v>0.24516129032258063</v>
      </c>
    </row>
    <row r="137" spans="1:4" x14ac:dyDescent="0.15">
      <c r="A137" s="24">
        <v>0.55555555555555558</v>
      </c>
      <c r="B137" t="s">
        <v>15</v>
      </c>
      <c r="C137">
        <v>32</v>
      </c>
      <c r="D137" s="22">
        <f t="shared" si="2"/>
        <v>0.20645161290322581</v>
      </c>
    </row>
    <row r="138" spans="1:4" x14ac:dyDescent="0.15">
      <c r="A138" s="24">
        <v>0.5625</v>
      </c>
      <c r="B138" t="s">
        <v>15</v>
      </c>
      <c r="C138">
        <v>29</v>
      </c>
      <c r="D138" s="22">
        <f t="shared" si="2"/>
        <v>0.18709677419354839</v>
      </c>
    </row>
    <row r="139" spans="1:4" x14ac:dyDescent="0.15">
      <c r="A139" s="24">
        <v>0.56944444444444442</v>
      </c>
      <c r="B139" t="s">
        <v>15</v>
      </c>
      <c r="C139">
        <v>28</v>
      </c>
      <c r="D139" s="22">
        <f t="shared" si="2"/>
        <v>0.18064516129032257</v>
      </c>
    </row>
    <row r="140" spans="1:4" x14ac:dyDescent="0.15">
      <c r="A140" s="24">
        <v>0.57638888888888895</v>
      </c>
      <c r="B140" t="s">
        <v>15</v>
      </c>
      <c r="C140">
        <v>30</v>
      </c>
      <c r="D140" s="22">
        <f t="shared" si="2"/>
        <v>0.19354838709677419</v>
      </c>
    </row>
    <row r="141" spans="1:4" x14ac:dyDescent="0.15">
      <c r="A141" s="24">
        <v>0.58333333333333337</v>
      </c>
      <c r="B141" t="s">
        <v>15</v>
      </c>
      <c r="C141">
        <v>23</v>
      </c>
      <c r="D141" s="22">
        <f t="shared" si="2"/>
        <v>0.14838709677419354</v>
      </c>
    </row>
    <row r="142" spans="1:4" x14ac:dyDescent="0.15">
      <c r="A142" s="24">
        <v>0.59027777777777779</v>
      </c>
      <c r="B142" t="s">
        <v>15</v>
      </c>
      <c r="C142">
        <v>18</v>
      </c>
      <c r="D142" s="22">
        <f t="shared" si="2"/>
        <v>0.11612903225806452</v>
      </c>
    </row>
    <row r="143" spans="1:4" x14ac:dyDescent="0.15">
      <c r="A143" s="24">
        <v>0.59722222222222221</v>
      </c>
      <c r="B143" t="s">
        <v>15</v>
      </c>
      <c r="C143">
        <v>22</v>
      </c>
      <c r="D143" s="22">
        <f t="shared" si="2"/>
        <v>0.14193548387096774</v>
      </c>
    </row>
    <row r="144" spans="1:4" x14ac:dyDescent="0.15">
      <c r="A144" s="24">
        <v>0.60416666666666663</v>
      </c>
      <c r="B144" t="s">
        <v>15</v>
      </c>
      <c r="C144">
        <v>16</v>
      </c>
      <c r="D144" s="22">
        <f t="shared" si="2"/>
        <v>0.1032258064516129</v>
      </c>
    </row>
    <row r="145" spans="1:4" x14ac:dyDescent="0.15">
      <c r="A145" s="24">
        <v>0.61111111111111105</v>
      </c>
      <c r="B145" t="s">
        <v>15</v>
      </c>
      <c r="C145">
        <v>16</v>
      </c>
      <c r="D145" s="22">
        <f t="shared" si="2"/>
        <v>0.1032258064516129</v>
      </c>
    </row>
    <row r="146" spans="1:4" x14ac:dyDescent="0.15">
      <c r="A146" s="24">
        <v>0.61805555555555558</v>
      </c>
      <c r="B146" t="s">
        <v>15</v>
      </c>
      <c r="C146">
        <v>20</v>
      </c>
      <c r="D146" s="22">
        <f t="shared" si="2"/>
        <v>0.12903225806451613</v>
      </c>
    </row>
    <row r="147" spans="1:4" x14ac:dyDescent="0.15">
      <c r="A147" s="24">
        <v>0.625</v>
      </c>
      <c r="B147" t="s">
        <v>15</v>
      </c>
      <c r="C147">
        <v>15</v>
      </c>
      <c r="D147" s="22">
        <f t="shared" si="2"/>
        <v>9.6774193548387094E-2</v>
      </c>
    </row>
    <row r="148" spans="1:4" x14ac:dyDescent="0.15">
      <c r="A148" s="24">
        <v>0.63194444444444442</v>
      </c>
      <c r="B148" t="s">
        <v>15</v>
      </c>
      <c r="C148">
        <v>16</v>
      </c>
      <c r="D148" s="22">
        <f t="shared" si="2"/>
        <v>0.1032258064516129</v>
      </c>
    </row>
    <row r="149" spans="1:4" x14ac:dyDescent="0.15">
      <c r="A149" s="24">
        <v>0.63888888888888895</v>
      </c>
      <c r="B149" t="s">
        <v>15</v>
      </c>
      <c r="C149">
        <v>10</v>
      </c>
      <c r="D149" s="22">
        <f t="shared" si="2"/>
        <v>6.4516129032258063E-2</v>
      </c>
    </row>
    <row r="150" spans="1:4" x14ac:dyDescent="0.15">
      <c r="A150" s="24">
        <v>0.64583333333333337</v>
      </c>
      <c r="B150" t="s">
        <v>15</v>
      </c>
      <c r="C150">
        <v>10</v>
      </c>
      <c r="D150" s="22">
        <f t="shared" si="2"/>
        <v>6.4516129032258063E-2</v>
      </c>
    </row>
    <row r="151" spans="1:4" x14ac:dyDescent="0.15">
      <c r="A151" s="24">
        <v>0.65277777777777779</v>
      </c>
      <c r="B151" t="s">
        <v>15</v>
      </c>
      <c r="C151">
        <v>14</v>
      </c>
      <c r="D151" s="22">
        <f t="shared" si="2"/>
        <v>9.0322580645161285E-2</v>
      </c>
    </row>
    <row r="152" spans="1:4" x14ac:dyDescent="0.15">
      <c r="A152" s="24">
        <v>0.65972222222222221</v>
      </c>
      <c r="B152" t="s">
        <v>15</v>
      </c>
      <c r="C152">
        <v>20</v>
      </c>
      <c r="D152" s="22">
        <f t="shared" si="2"/>
        <v>0.12903225806451613</v>
      </c>
    </row>
    <row r="153" spans="1:4" x14ac:dyDescent="0.15">
      <c r="A153" s="24">
        <v>0.66666666666666663</v>
      </c>
      <c r="B153" t="s">
        <v>15</v>
      </c>
      <c r="C153">
        <v>23</v>
      </c>
      <c r="D153" s="22">
        <f t="shared" si="2"/>
        <v>0.14838709677419354</v>
      </c>
    </row>
    <row r="154" spans="1:4" x14ac:dyDescent="0.15">
      <c r="A154" s="24">
        <v>0.67361111111111116</v>
      </c>
      <c r="B154" t="s">
        <v>15</v>
      </c>
      <c r="C154">
        <v>20</v>
      </c>
      <c r="D154" s="22">
        <f t="shared" si="2"/>
        <v>0.12903225806451613</v>
      </c>
    </row>
    <row r="155" spans="1:4" x14ac:dyDescent="0.15">
      <c r="A155" s="24">
        <v>0.68055555555555547</v>
      </c>
      <c r="B155" t="s">
        <v>15</v>
      </c>
      <c r="C155">
        <v>20</v>
      </c>
      <c r="D155" s="22">
        <f t="shared" si="2"/>
        <v>0.12903225806451613</v>
      </c>
    </row>
    <row r="156" spans="1:4" x14ac:dyDescent="0.15">
      <c r="A156" s="24">
        <v>0.6875</v>
      </c>
      <c r="B156" t="s">
        <v>15</v>
      </c>
      <c r="C156">
        <v>26</v>
      </c>
      <c r="D156" s="22">
        <f t="shared" si="2"/>
        <v>0.16774193548387098</v>
      </c>
    </row>
    <row r="157" spans="1:4" x14ac:dyDescent="0.15">
      <c r="A157" s="24">
        <v>0.69444444444444453</v>
      </c>
      <c r="B157" t="s">
        <v>15</v>
      </c>
      <c r="C157">
        <v>31</v>
      </c>
      <c r="D157" s="22">
        <f t="shared" si="2"/>
        <v>0.2</v>
      </c>
    </row>
    <row r="158" spans="1:4" x14ac:dyDescent="0.15">
      <c r="A158" s="24">
        <v>0.70138888888888884</v>
      </c>
      <c r="B158" t="s">
        <v>15</v>
      </c>
      <c r="C158">
        <v>31</v>
      </c>
      <c r="D158" s="22">
        <f t="shared" si="2"/>
        <v>0.2</v>
      </c>
    </row>
    <row r="159" spans="1:4" x14ac:dyDescent="0.15">
      <c r="A159" s="24">
        <v>0.70833333333333337</v>
      </c>
      <c r="B159" t="s">
        <v>15</v>
      </c>
      <c r="C159">
        <v>27</v>
      </c>
      <c r="D159" s="22">
        <f t="shared" si="2"/>
        <v>0.17419354838709677</v>
      </c>
    </row>
    <row r="160" spans="1:4" x14ac:dyDescent="0.15">
      <c r="A160" s="24">
        <v>0.71527777777777779</v>
      </c>
      <c r="B160" t="s">
        <v>15</v>
      </c>
      <c r="C160">
        <v>30</v>
      </c>
      <c r="D160" s="22">
        <f t="shared" si="2"/>
        <v>0.19354838709677419</v>
      </c>
    </row>
    <row r="161" spans="1:4" x14ac:dyDescent="0.15">
      <c r="A161" s="24">
        <v>0.72222222222222221</v>
      </c>
      <c r="B161" t="s">
        <v>15</v>
      </c>
      <c r="C161">
        <v>29</v>
      </c>
      <c r="D161" s="22">
        <f t="shared" ref="D161:D189" si="3">C161/$G$3</f>
        <v>0.18709677419354839</v>
      </c>
    </row>
    <row r="162" spans="1:4" x14ac:dyDescent="0.15">
      <c r="A162" s="24">
        <v>0.72916666666666663</v>
      </c>
      <c r="B162" t="s">
        <v>15</v>
      </c>
      <c r="C162">
        <v>28</v>
      </c>
      <c r="D162" s="22">
        <f t="shared" si="3"/>
        <v>0.18064516129032257</v>
      </c>
    </row>
    <row r="163" spans="1:4" x14ac:dyDescent="0.15">
      <c r="A163" s="24">
        <v>0.73611111111111116</v>
      </c>
      <c r="B163" t="s">
        <v>15</v>
      </c>
      <c r="C163">
        <v>31</v>
      </c>
      <c r="D163" s="22">
        <f t="shared" si="3"/>
        <v>0.2</v>
      </c>
    </row>
    <row r="164" spans="1:4" x14ac:dyDescent="0.15">
      <c r="A164" s="24">
        <v>0.74305555555555547</v>
      </c>
      <c r="B164" t="s">
        <v>15</v>
      </c>
      <c r="C164">
        <v>35</v>
      </c>
      <c r="D164" s="22">
        <f t="shared" si="3"/>
        <v>0.22580645161290322</v>
      </c>
    </row>
    <row r="165" spans="1:4" x14ac:dyDescent="0.15">
      <c r="A165" s="24">
        <v>0.75</v>
      </c>
      <c r="B165" t="s">
        <v>15</v>
      </c>
      <c r="C165">
        <v>36</v>
      </c>
      <c r="D165" s="22">
        <f t="shared" si="3"/>
        <v>0.23225806451612904</v>
      </c>
    </row>
    <row r="166" spans="1:4" x14ac:dyDescent="0.15">
      <c r="A166" s="24">
        <v>0.75694444444444453</v>
      </c>
      <c r="B166" t="s">
        <v>15</v>
      </c>
      <c r="C166">
        <v>39</v>
      </c>
      <c r="D166" s="22">
        <f t="shared" si="3"/>
        <v>0.25161290322580643</v>
      </c>
    </row>
    <row r="167" spans="1:4" x14ac:dyDescent="0.15">
      <c r="A167" s="24">
        <v>0.76388888888888884</v>
      </c>
      <c r="B167" t="s">
        <v>15</v>
      </c>
      <c r="C167">
        <v>38</v>
      </c>
      <c r="D167" s="22">
        <f t="shared" si="3"/>
        <v>0.24516129032258063</v>
      </c>
    </row>
    <row r="168" spans="1:4" x14ac:dyDescent="0.15">
      <c r="A168" s="24">
        <v>0.77083333333333337</v>
      </c>
      <c r="B168" t="s">
        <v>15</v>
      </c>
      <c r="C168">
        <v>41</v>
      </c>
      <c r="D168" s="22">
        <f t="shared" si="3"/>
        <v>0.26451612903225807</v>
      </c>
    </row>
    <row r="169" spans="1:4" x14ac:dyDescent="0.15">
      <c r="A169" s="24">
        <v>0.77777777777777779</v>
      </c>
      <c r="B169" t="s">
        <v>15</v>
      </c>
      <c r="C169">
        <v>38</v>
      </c>
      <c r="D169" s="22">
        <f t="shared" si="3"/>
        <v>0.24516129032258063</v>
      </c>
    </row>
    <row r="170" spans="1:4" x14ac:dyDescent="0.15">
      <c r="A170" s="24">
        <v>0.78472222222222221</v>
      </c>
      <c r="B170" t="s">
        <v>15</v>
      </c>
      <c r="C170">
        <v>38</v>
      </c>
      <c r="D170" s="22">
        <f t="shared" si="3"/>
        <v>0.24516129032258063</v>
      </c>
    </row>
    <row r="171" spans="1:4" x14ac:dyDescent="0.15">
      <c r="A171" s="24">
        <v>0.79166666666666663</v>
      </c>
      <c r="B171" t="s">
        <v>15</v>
      </c>
      <c r="C171">
        <v>32</v>
      </c>
      <c r="D171" s="22">
        <f t="shared" si="3"/>
        <v>0.20645161290322581</v>
      </c>
    </row>
    <row r="172" spans="1:4" x14ac:dyDescent="0.15">
      <c r="A172" s="24">
        <v>0.79861111111111116</v>
      </c>
      <c r="B172" t="s">
        <v>15</v>
      </c>
      <c r="C172">
        <v>32</v>
      </c>
      <c r="D172" s="22">
        <f t="shared" si="3"/>
        <v>0.20645161290322581</v>
      </c>
    </row>
    <row r="173" spans="1:4" x14ac:dyDescent="0.15">
      <c r="A173" s="24">
        <v>0.80555555555555547</v>
      </c>
      <c r="B173" t="s">
        <v>15</v>
      </c>
      <c r="C173">
        <v>32</v>
      </c>
      <c r="D173" s="22">
        <f t="shared" si="3"/>
        <v>0.20645161290322581</v>
      </c>
    </row>
    <row r="174" spans="1:4" x14ac:dyDescent="0.15">
      <c r="A174" s="24">
        <v>0.8125</v>
      </c>
      <c r="B174" t="s">
        <v>15</v>
      </c>
      <c r="C174">
        <v>32</v>
      </c>
      <c r="D174" s="22">
        <f t="shared" si="3"/>
        <v>0.20645161290322581</v>
      </c>
    </row>
    <row r="175" spans="1:4" x14ac:dyDescent="0.15">
      <c r="A175" s="24">
        <v>0.81944444444444453</v>
      </c>
      <c r="B175" t="s">
        <v>15</v>
      </c>
      <c r="C175">
        <v>27</v>
      </c>
      <c r="D175" s="22">
        <f t="shared" si="3"/>
        <v>0.17419354838709677</v>
      </c>
    </row>
    <row r="176" spans="1:4" x14ac:dyDescent="0.15">
      <c r="A176" s="24">
        <v>0.82638888888888884</v>
      </c>
      <c r="B176" t="s">
        <v>15</v>
      </c>
      <c r="C176">
        <v>21</v>
      </c>
      <c r="D176" s="22">
        <f t="shared" si="3"/>
        <v>0.13548387096774195</v>
      </c>
    </row>
    <row r="177" spans="1:8" x14ac:dyDescent="0.15">
      <c r="A177" s="24">
        <v>0.83333333333333337</v>
      </c>
      <c r="B177" t="s">
        <v>15</v>
      </c>
      <c r="C177">
        <v>23</v>
      </c>
      <c r="D177" s="22">
        <f t="shared" si="3"/>
        <v>0.14838709677419354</v>
      </c>
    </row>
    <row r="178" spans="1:8" x14ac:dyDescent="0.15">
      <c r="A178" s="24">
        <v>0.84027777777777779</v>
      </c>
      <c r="B178" t="s">
        <v>15</v>
      </c>
      <c r="C178">
        <v>18</v>
      </c>
      <c r="D178" s="22">
        <f t="shared" si="3"/>
        <v>0.11612903225806452</v>
      </c>
    </row>
    <row r="179" spans="1:8" x14ac:dyDescent="0.15">
      <c r="A179" s="24">
        <v>0.84722222222222221</v>
      </c>
      <c r="B179" t="s">
        <v>15</v>
      </c>
      <c r="C179">
        <v>20</v>
      </c>
      <c r="D179" s="22">
        <f t="shared" si="3"/>
        <v>0.12903225806451613</v>
      </c>
    </row>
    <row r="180" spans="1:8" x14ac:dyDescent="0.15">
      <c r="A180" s="24">
        <v>0.85416666666666663</v>
      </c>
      <c r="B180" t="s">
        <v>15</v>
      </c>
      <c r="C180">
        <v>17</v>
      </c>
      <c r="D180" s="22">
        <f t="shared" si="3"/>
        <v>0.10967741935483871</v>
      </c>
    </row>
    <row r="181" spans="1:8" x14ac:dyDescent="0.15">
      <c r="A181" s="24">
        <v>0.86111111111111116</v>
      </c>
      <c r="B181" t="s">
        <v>15</v>
      </c>
      <c r="C181">
        <v>16</v>
      </c>
      <c r="D181" s="22">
        <f t="shared" si="3"/>
        <v>0.1032258064516129</v>
      </c>
    </row>
    <row r="182" spans="1:8" x14ac:dyDescent="0.15">
      <c r="A182" s="24">
        <v>0.86805555555555547</v>
      </c>
      <c r="B182" t="s">
        <v>15</v>
      </c>
      <c r="C182">
        <v>16</v>
      </c>
      <c r="D182" s="22">
        <f t="shared" si="3"/>
        <v>0.1032258064516129</v>
      </c>
    </row>
    <row r="183" spans="1:8" x14ac:dyDescent="0.15">
      <c r="A183" s="24">
        <v>0.875</v>
      </c>
      <c r="B183" t="s">
        <v>15</v>
      </c>
      <c r="C183">
        <v>18</v>
      </c>
      <c r="D183" s="22">
        <f t="shared" si="3"/>
        <v>0.11612903225806452</v>
      </c>
    </row>
    <row r="184" spans="1:8" x14ac:dyDescent="0.15">
      <c r="A184" s="24">
        <v>0.88194444444444453</v>
      </c>
      <c r="B184" t="s">
        <v>15</v>
      </c>
      <c r="C184">
        <v>10</v>
      </c>
      <c r="D184" s="22">
        <f t="shared" si="3"/>
        <v>6.4516129032258063E-2</v>
      </c>
    </row>
    <row r="185" spans="1:8" x14ac:dyDescent="0.15">
      <c r="A185" s="24">
        <v>0.88888888888888884</v>
      </c>
      <c r="B185" t="s">
        <v>15</v>
      </c>
      <c r="C185">
        <v>9</v>
      </c>
      <c r="D185" s="22">
        <f t="shared" si="3"/>
        <v>5.8064516129032261E-2</v>
      </c>
    </row>
    <row r="186" spans="1:8" x14ac:dyDescent="0.15">
      <c r="A186" s="24">
        <v>0.89583333333333337</v>
      </c>
      <c r="B186" t="s">
        <v>15</v>
      </c>
      <c r="C186">
        <v>8</v>
      </c>
      <c r="D186" s="22">
        <f t="shared" si="3"/>
        <v>5.1612903225806452E-2</v>
      </c>
    </row>
    <row r="187" spans="1:8" x14ac:dyDescent="0.15">
      <c r="A187" s="24">
        <v>0.90277777777777779</v>
      </c>
      <c r="B187" t="s">
        <v>15</v>
      </c>
      <c r="C187">
        <v>8</v>
      </c>
      <c r="D187" s="22">
        <f t="shared" si="3"/>
        <v>5.1612903225806452E-2</v>
      </c>
    </row>
    <row r="188" spans="1:8" x14ac:dyDescent="0.15">
      <c r="A188" s="24">
        <v>0.90972222222222221</v>
      </c>
      <c r="B188" t="s">
        <v>15</v>
      </c>
      <c r="C188">
        <v>5</v>
      </c>
      <c r="D188" s="22">
        <f t="shared" si="3"/>
        <v>3.2258064516129031E-2</v>
      </c>
    </row>
    <row r="189" spans="1:8" x14ac:dyDescent="0.15">
      <c r="A189" s="24">
        <v>0.91666666666666663</v>
      </c>
      <c r="B189" t="s">
        <v>15</v>
      </c>
      <c r="C189">
        <v>3</v>
      </c>
      <c r="D189" s="22">
        <f t="shared" si="3"/>
        <v>1.935483870967742E-2</v>
      </c>
      <c r="F189" t="s">
        <v>56</v>
      </c>
      <c r="G189" t="s">
        <v>157</v>
      </c>
      <c r="H189" t="s">
        <v>54</v>
      </c>
    </row>
    <row r="190" spans="1:8" x14ac:dyDescent="0.15">
      <c r="A190" t="s">
        <v>83</v>
      </c>
      <c r="B190" s="24">
        <f>TIME(LEFT(A190,2),MID(A190,4,2),0)</f>
        <v>0.41666666666666669</v>
      </c>
      <c r="C190">
        <v>121</v>
      </c>
      <c r="D190" s="22">
        <f>C190/$G$4</f>
        <v>0.4019933554817276</v>
      </c>
      <c r="F190" s="24">
        <v>0.27083333333333331</v>
      </c>
      <c r="G190">
        <v>0</v>
      </c>
      <c r="H190" s="22">
        <v>0</v>
      </c>
    </row>
    <row r="191" spans="1:8" x14ac:dyDescent="0.15">
      <c r="A191" t="s">
        <v>84</v>
      </c>
      <c r="B191" s="24">
        <f t="shared" ref="B191:B254" si="4">TIME(LEFT(A191,2),MID(A191,4,2),0)</f>
        <v>0.4236111111111111</v>
      </c>
      <c r="C191">
        <v>133</v>
      </c>
      <c r="D191" s="22">
        <f t="shared" ref="D191:D254" si="5">C191/$G$4</f>
        <v>0.44186046511627908</v>
      </c>
      <c r="F191" s="24">
        <v>0.27777777777777779</v>
      </c>
      <c r="G191">
        <v>2</v>
      </c>
      <c r="H191" s="22">
        <v>6.6445182724252493E-3</v>
      </c>
    </row>
    <row r="192" spans="1:8" x14ac:dyDescent="0.15">
      <c r="A192" t="s">
        <v>85</v>
      </c>
      <c r="B192" s="24">
        <f t="shared" si="4"/>
        <v>0.43055555555555558</v>
      </c>
      <c r="C192">
        <v>140</v>
      </c>
      <c r="D192" s="22">
        <f t="shared" si="5"/>
        <v>0.46511627906976744</v>
      </c>
      <c r="F192" s="24">
        <v>0.28472222222222221</v>
      </c>
      <c r="G192">
        <v>5</v>
      </c>
      <c r="H192" s="22">
        <v>1.6611295681063124E-2</v>
      </c>
    </row>
    <row r="193" spans="1:8" x14ac:dyDescent="0.15">
      <c r="A193" t="s">
        <v>86</v>
      </c>
      <c r="B193" s="24">
        <f t="shared" si="4"/>
        <v>0.4375</v>
      </c>
      <c r="C193">
        <v>145</v>
      </c>
      <c r="D193" s="22">
        <f t="shared" si="5"/>
        <v>0.48172757475083056</v>
      </c>
      <c r="F193" s="24">
        <v>0.29166666666666669</v>
      </c>
      <c r="G193">
        <v>12</v>
      </c>
      <c r="H193" s="22">
        <v>3.9867109634551492E-2</v>
      </c>
    </row>
    <row r="194" spans="1:8" x14ac:dyDescent="0.15">
      <c r="A194" t="s">
        <v>87</v>
      </c>
      <c r="B194" s="24">
        <f t="shared" si="4"/>
        <v>0.44444444444444442</v>
      </c>
      <c r="C194">
        <v>144</v>
      </c>
      <c r="D194" s="22">
        <f t="shared" si="5"/>
        <v>0.47840531561461797</v>
      </c>
      <c r="F194" s="24">
        <v>0.2986111111111111</v>
      </c>
      <c r="G194">
        <v>20</v>
      </c>
      <c r="H194" s="22">
        <v>6.6445182724252497E-2</v>
      </c>
    </row>
    <row r="195" spans="1:8" x14ac:dyDescent="0.15">
      <c r="A195" t="s">
        <v>88</v>
      </c>
      <c r="B195" s="24">
        <f t="shared" si="4"/>
        <v>0.4513888888888889</v>
      </c>
      <c r="C195">
        <v>146</v>
      </c>
      <c r="D195" s="22">
        <f t="shared" si="5"/>
        <v>0.4850498338870432</v>
      </c>
      <c r="F195" s="24">
        <v>0.30555555555555552</v>
      </c>
      <c r="G195">
        <v>23</v>
      </c>
      <c r="H195" s="22">
        <v>7.6411960132890366E-2</v>
      </c>
    </row>
    <row r="196" spans="1:8" x14ac:dyDescent="0.15">
      <c r="A196" t="s">
        <v>89</v>
      </c>
      <c r="B196" s="24">
        <f t="shared" si="4"/>
        <v>0.45833333333333331</v>
      </c>
      <c r="C196">
        <v>159</v>
      </c>
      <c r="D196" s="22">
        <f t="shared" si="5"/>
        <v>0.52823920265780733</v>
      </c>
      <c r="F196" s="24">
        <v>0.3125</v>
      </c>
      <c r="G196">
        <v>29</v>
      </c>
      <c r="H196" s="22">
        <v>9.634551495016612E-2</v>
      </c>
    </row>
    <row r="197" spans="1:8" x14ac:dyDescent="0.15">
      <c r="A197" t="s">
        <v>90</v>
      </c>
      <c r="B197" s="24">
        <f t="shared" si="4"/>
        <v>0.46527777777777773</v>
      </c>
      <c r="C197">
        <v>169</v>
      </c>
      <c r="D197" s="22">
        <f t="shared" si="5"/>
        <v>0.56146179401993357</v>
      </c>
      <c r="F197" s="24">
        <v>0.31944444444444448</v>
      </c>
      <c r="G197">
        <v>40</v>
      </c>
      <c r="H197" s="22">
        <v>0.13289036544850499</v>
      </c>
    </row>
    <row r="198" spans="1:8" x14ac:dyDescent="0.15">
      <c r="A198" t="s">
        <v>91</v>
      </c>
      <c r="B198" s="24">
        <f t="shared" si="4"/>
        <v>0.47222222222222227</v>
      </c>
      <c r="C198">
        <v>172</v>
      </c>
      <c r="D198" s="22">
        <f t="shared" si="5"/>
        <v>0.5714285714285714</v>
      </c>
      <c r="F198" s="24">
        <v>0.3263888888888889</v>
      </c>
      <c r="G198">
        <v>47</v>
      </c>
      <c r="H198" s="22">
        <v>0.15614617940199335</v>
      </c>
    </row>
    <row r="199" spans="1:8" x14ac:dyDescent="0.15">
      <c r="A199" t="s">
        <v>92</v>
      </c>
      <c r="B199" s="24">
        <f t="shared" si="4"/>
        <v>0.47916666666666669</v>
      </c>
      <c r="C199">
        <v>173</v>
      </c>
      <c r="D199" s="22">
        <f t="shared" si="5"/>
        <v>0.57475083056478404</v>
      </c>
      <c r="F199" s="24">
        <v>0.33333333333333331</v>
      </c>
      <c r="G199">
        <v>53</v>
      </c>
      <c r="H199" s="22">
        <v>0.17607973421926909</v>
      </c>
    </row>
    <row r="200" spans="1:8" x14ac:dyDescent="0.15">
      <c r="A200" t="s">
        <v>93</v>
      </c>
      <c r="B200" s="24">
        <f t="shared" si="4"/>
        <v>0.4861111111111111</v>
      </c>
      <c r="C200">
        <v>173</v>
      </c>
      <c r="D200" s="22">
        <f t="shared" si="5"/>
        <v>0.57475083056478404</v>
      </c>
      <c r="F200" s="24">
        <v>0.34027777777777773</v>
      </c>
      <c r="G200">
        <v>69</v>
      </c>
      <c r="H200" s="22">
        <v>0.2292358803986711</v>
      </c>
    </row>
    <row r="201" spans="1:8" x14ac:dyDescent="0.15">
      <c r="A201" t="s">
        <v>94</v>
      </c>
      <c r="B201" s="24">
        <f t="shared" si="4"/>
        <v>0.49305555555555558</v>
      </c>
      <c r="C201">
        <v>180</v>
      </c>
      <c r="D201" s="22">
        <f t="shared" si="5"/>
        <v>0.59800664451827246</v>
      </c>
      <c r="F201" s="24">
        <v>0.34722222222222227</v>
      </c>
      <c r="G201">
        <v>76</v>
      </c>
      <c r="H201" s="22">
        <v>0.25249169435215946</v>
      </c>
    </row>
    <row r="202" spans="1:8" x14ac:dyDescent="0.15">
      <c r="A202" t="s">
        <v>95</v>
      </c>
      <c r="B202" s="24">
        <f t="shared" si="4"/>
        <v>0.5</v>
      </c>
      <c r="C202">
        <v>175</v>
      </c>
      <c r="D202" s="22">
        <f t="shared" si="5"/>
        <v>0.58139534883720934</v>
      </c>
      <c r="F202" s="24">
        <v>0.35416666666666669</v>
      </c>
      <c r="G202">
        <v>76</v>
      </c>
      <c r="H202" s="22">
        <v>0.25249169435215946</v>
      </c>
    </row>
    <row r="203" spans="1:8" x14ac:dyDescent="0.15">
      <c r="A203" t="s">
        <v>96</v>
      </c>
      <c r="B203" s="24">
        <f t="shared" si="4"/>
        <v>0.50694444444444442</v>
      </c>
      <c r="C203">
        <v>170</v>
      </c>
      <c r="D203" s="22">
        <f t="shared" si="5"/>
        <v>0.56478405315614622</v>
      </c>
      <c r="F203" s="24">
        <v>0.3611111111111111</v>
      </c>
      <c r="G203">
        <v>87</v>
      </c>
      <c r="H203" s="22">
        <v>0.28903654485049834</v>
      </c>
    </row>
    <row r="204" spans="1:8" x14ac:dyDescent="0.15">
      <c r="A204" t="s">
        <v>97</v>
      </c>
      <c r="B204" s="24">
        <f t="shared" si="4"/>
        <v>0.51388888888888895</v>
      </c>
      <c r="C204">
        <v>171</v>
      </c>
      <c r="D204" s="22">
        <f t="shared" si="5"/>
        <v>0.56810631229235875</v>
      </c>
      <c r="F204" s="24">
        <v>0.36805555555555558</v>
      </c>
      <c r="G204">
        <v>99</v>
      </c>
      <c r="H204" s="22">
        <v>0.32890365448504982</v>
      </c>
    </row>
    <row r="205" spans="1:8" x14ac:dyDescent="0.15">
      <c r="A205" t="s">
        <v>98</v>
      </c>
      <c r="B205" s="24">
        <f t="shared" si="4"/>
        <v>0.52083333333333337</v>
      </c>
      <c r="C205">
        <v>171</v>
      </c>
      <c r="D205" s="22">
        <f t="shared" si="5"/>
        <v>0.56810631229235875</v>
      </c>
      <c r="F205" s="24">
        <v>0.375</v>
      </c>
      <c r="G205">
        <v>108</v>
      </c>
      <c r="H205" s="22">
        <v>0.35880398671096347</v>
      </c>
    </row>
    <row r="206" spans="1:8" x14ac:dyDescent="0.15">
      <c r="A206" t="s">
        <v>99</v>
      </c>
      <c r="B206" s="24">
        <f t="shared" si="4"/>
        <v>0.52777777777777779</v>
      </c>
      <c r="C206">
        <v>159</v>
      </c>
      <c r="D206" s="22">
        <f t="shared" si="5"/>
        <v>0.52823920265780733</v>
      </c>
      <c r="F206" s="24">
        <v>0.38194444444444442</v>
      </c>
      <c r="G206">
        <v>113</v>
      </c>
      <c r="H206" s="22">
        <v>0.37541528239202659</v>
      </c>
    </row>
    <row r="207" spans="1:8" x14ac:dyDescent="0.15">
      <c r="A207" t="s">
        <v>100</v>
      </c>
      <c r="B207" s="24">
        <f t="shared" si="4"/>
        <v>0.53472222222222221</v>
      </c>
      <c r="C207">
        <v>162</v>
      </c>
      <c r="D207" s="22">
        <f t="shared" si="5"/>
        <v>0.53820598006644516</v>
      </c>
      <c r="F207" s="24">
        <v>0.3888888888888889</v>
      </c>
      <c r="G207">
        <v>113</v>
      </c>
      <c r="H207" s="22">
        <v>0.37541528239202659</v>
      </c>
    </row>
    <row r="208" spans="1:8" x14ac:dyDescent="0.15">
      <c r="A208" t="s">
        <v>101</v>
      </c>
      <c r="B208" s="24">
        <f t="shared" si="4"/>
        <v>0.54166666666666663</v>
      </c>
      <c r="C208">
        <v>153</v>
      </c>
      <c r="D208" s="22">
        <f t="shared" si="5"/>
        <v>0.50830564784053156</v>
      </c>
      <c r="F208" s="24">
        <v>0.39583333333333331</v>
      </c>
      <c r="G208">
        <v>117</v>
      </c>
      <c r="H208" s="22">
        <v>0.38870431893687707</v>
      </c>
    </row>
    <row r="209" spans="1:8" x14ac:dyDescent="0.15">
      <c r="A209" t="s">
        <v>102</v>
      </c>
      <c r="B209" s="24">
        <f t="shared" si="4"/>
        <v>0.54861111111111105</v>
      </c>
      <c r="C209">
        <v>162</v>
      </c>
      <c r="D209" s="22">
        <f t="shared" si="5"/>
        <v>0.53820598006644516</v>
      </c>
      <c r="F209" s="24">
        <v>0.40277777777777773</v>
      </c>
      <c r="G209">
        <v>118</v>
      </c>
      <c r="H209" s="22">
        <v>0.39202657807308972</v>
      </c>
    </row>
    <row r="210" spans="1:8" x14ac:dyDescent="0.15">
      <c r="A210" t="s">
        <v>103</v>
      </c>
      <c r="B210" s="24">
        <f t="shared" si="4"/>
        <v>0.55555555555555558</v>
      </c>
      <c r="C210">
        <v>150</v>
      </c>
      <c r="D210" s="22">
        <f t="shared" si="5"/>
        <v>0.49833887043189368</v>
      </c>
      <c r="F210" s="24">
        <v>0.40972222222222227</v>
      </c>
      <c r="G210">
        <v>118</v>
      </c>
      <c r="H210" s="22">
        <v>0.39202657807308972</v>
      </c>
    </row>
    <row r="211" spans="1:8" x14ac:dyDescent="0.15">
      <c r="A211" t="s">
        <v>104</v>
      </c>
      <c r="B211" s="24">
        <f t="shared" si="4"/>
        <v>0.5625</v>
      </c>
      <c r="C211">
        <v>144</v>
      </c>
      <c r="D211" s="22">
        <f t="shared" si="5"/>
        <v>0.47840531561461797</v>
      </c>
      <c r="F211" s="24">
        <v>0.41666666666666669</v>
      </c>
      <c r="G211">
        <v>121</v>
      </c>
      <c r="H211" s="22">
        <v>0.4019933554817276</v>
      </c>
    </row>
    <row r="212" spans="1:8" x14ac:dyDescent="0.15">
      <c r="A212" t="s">
        <v>105</v>
      </c>
      <c r="B212" s="24">
        <f t="shared" si="4"/>
        <v>0.56944444444444442</v>
      </c>
      <c r="C212">
        <v>137</v>
      </c>
      <c r="D212" s="22">
        <f t="shared" si="5"/>
        <v>0.45514950166112955</v>
      </c>
      <c r="F212" s="24">
        <v>0.4236111111111111</v>
      </c>
      <c r="G212">
        <v>133</v>
      </c>
      <c r="H212" s="22">
        <v>0.44186046511627908</v>
      </c>
    </row>
    <row r="213" spans="1:8" x14ac:dyDescent="0.15">
      <c r="A213" t="s">
        <v>106</v>
      </c>
      <c r="B213" s="24">
        <f t="shared" si="4"/>
        <v>0.57638888888888895</v>
      </c>
      <c r="C213">
        <v>131</v>
      </c>
      <c r="D213" s="22">
        <f t="shared" si="5"/>
        <v>0.43521594684385384</v>
      </c>
      <c r="F213" s="24">
        <v>0.43055555555555558</v>
      </c>
      <c r="G213">
        <v>140</v>
      </c>
      <c r="H213" s="22">
        <v>0.46511627906976744</v>
      </c>
    </row>
    <row r="214" spans="1:8" x14ac:dyDescent="0.15">
      <c r="A214" t="s">
        <v>107</v>
      </c>
      <c r="B214" s="24">
        <f t="shared" si="4"/>
        <v>0.58333333333333337</v>
      </c>
      <c r="C214">
        <v>124</v>
      </c>
      <c r="D214" s="22">
        <f t="shared" si="5"/>
        <v>0.41196013289036543</v>
      </c>
      <c r="F214" s="24">
        <v>0.4375</v>
      </c>
      <c r="G214">
        <v>145</v>
      </c>
      <c r="H214" s="22">
        <v>0.48172757475083056</v>
      </c>
    </row>
    <row r="215" spans="1:8" x14ac:dyDescent="0.15">
      <c r="A215" t="s">
        <v>108</v>
      </c>
      <c r="B215" s="24">
        <f t="shared" si="4"/>
        <v>0.59027777777777779</v>
      </c>
      <c r="C215">
        <v>114</v>
      </c>
      <c r="D215" s="22">
        <f t="shared" si="5"/>
        <v>0.37873754152823919</v>
      </c>
      <c r="F215" s="24">
        <v>0.44444444444444442</v>
      </c>
      <c r="G215">
        <v>144</v>
      </c>
      <c r="H215" s="22">
        <v>0.47840531561461797</v>
      </c>
    </row>
    <row r="216" spans="1:8" x14ac:dyDescent="0.15">
      <c r="A216" t="s">
        <v>109</v>
      </c>
      <c r="B216" s="24">
        <f t="shared" si="4"/>
        <v>0.59722222222222221</v>
      </c>
      <c r="C216">
        <v>113</v>
      </c>
      <c r="D216" s="22">
        <f t="shared" si="5"/>
        <v>0.37541528239202659</v>
      </c>
      <c r="F216" s="24">
        <v>0.4513888888888889</v>
      </c>
      <c r="G216">
        <v>146</v>
      </c>
      <c r="H216" s="22">
        <v>0.4850498338870432</v>
      </c>
    </row>
    <row r="217" spans="1:8" x14ac:dyDescent="0.15">
      <c r="A217" t="s">
        <v>110</v>
      </c>
      <c r="B217" s="24">
        <f t="shared" si="4"/>
        <v>0.60416666666666663</v>
      </c>
      <c r="C217">
        <v>100</v>
      </c>
      <c r="D217" s="22">
        <f t="shared" si="5"/>
        <v>0.33222591362126247</v>
      </c>
      <c r="F217" s="24">
        <v>0.45833333333333331</v>
      </c>
      <c r="G217">
        <v>159</v>
      </c>
      <c r="H217" s="22">
        <v>0.52823920265780733</v>
      </c>
    </row>
    <row r="218" spans="1:8" x14ac:dyDescent="0.15">
      <c r="A218" t="s">
        <v>111</v>
      </c>
      <c r="B218" s="24">
        <f t="shared" si="4"/>
        <v>0.61111111111111105</v>
      </c>
      <c r="C218">
        <v>95</v>
      </c>
      <c r="D218" s="22">
        <f t="shared" si="5"/>
        <v>0.31561461794019935</v>
      </c>
      <c r="F218" s="24">
        <v>0.46527777777777773</v>
      </c>
      <c r="G218">
        <v>169</v>
      </c>
      <c r="H218" s="22">
        <v>0.56146179401993357</v>
      </c>
    </row>
    <row r="219" spans="1:8" x14ac:dyDescent="0.15">
      <c r="A219" t="s">
        <v>112</v>
      </c>
      <c r="B219" s="24">
        <f t="shared" si="4"/>
        <v>0.61805555555555558</v>
      </c>
      <c r="C219">
        <v>87</v>
      </c>
      <c r="D219" s="22">
        <f t="shared" si="5"/>
        <v>0.28903654485049834</v>
      </c>
      <c r="F219" s="24">
        <v>0.47222222222222227</v>
      </c>
      <c r="G219">
        <v>172</v>
      </c>
      <c r="H219" s="22">
        <v>0.5714285714285714</v>
      </c>
    </row>
    <row r="220" spans="1:8" x14ac:dyDescent="0.15">
      <c r="A220" t="s">
        <v>113</v>
      </c>
      <c r="B220" s="24">
        <f t="shared" si="4"/>
        <v>0.625</v>
      </c>
      <c r="C220">
        <v>70</v>
      </c>
      <c r="D220" s="22">
        <f t="shared" si="5"/>
        <v>0.23255813953488372</v>
      </c>
      <c r="F220" s="24">
        <v>0.47916666666666669</v>
      </c>
      <c r="G220">
        <v>173</v>
      </c>
      <c r="H220" s="22">
        <v>0.57475083056478404</v>
      </c>
    </row>
    <row r="221" spans="1:8" x14ac:dyDescent="0.15">
      <c r="A221" t="s">
        <v>114</v>
      </c>
      <c r="B221" s="24">
        <f t="shared" si="4"/>
        <v>0.63194444444444442</v>
      </c>
      <c r="C221">
        <v>75</v>
      </c>
      <c r="D221" s="22">
        <f t="shared" si="5"/>
        <v>0.24916943521594684</v>
      </c>
      <c r="F221" s="24">
        <v>0.4861111111111111</v>
      </c>
      <c r="G221">
        <v>173</v>
      </c>
      <c r="H221" s="22">
        <v>0.57475083056478404</v>
      </c>
    </row>
    <row r="222" spans="1:8" x14ac:dyDescent="0.15">
      <c r="A222" t="s">
        <v>115</v>
      </c>
      <c r="B222" s="24">
        <f t="shared" si="4"/>
        <v>0.63888888888888895</v>
      </c>
      <c r="C222">
        <v>80</v>
      </c>
      <c r="D222" s="22">
        <f t="shared" si="5"/>
        <v>0.26578073089700999</v>
      </c>
      <c r="F222" s="24">
        <v>0.49305555555555558</v>
      </c>
      <c r="G222">
        <v>180</v>
      </c>
      <c r="H222" s="22">
        <v>0.59800664451827246</v>
      </c>
    </row>
    <row r="223" spans="1:8" x14ac:dyDescent="0.15">
      <c r="A223" t="s">
        <v>116</v>
      </c>
      <c r="B223" s="24">
        <f t="shared" si="4"/>
        <v>0.64583333333333337</v>
      </c>
      <c r="C223">
        <v>90</v>
      </c>
      <c r="D223" s="22">
        <f t="shared" si="5"/>
        <v>0.29900332225913623</v>
      </c>
      <c r="F223" s="24">
        <v>0.5</v>
      </c>
      <c r="G223">
        <v>175</v>
      </c>
      <c r="H223" s="22">
        <v>0.58139534883720934</v>
      </c>
    </row>
    <row r="224" spans="1:8" x14ac:dyDescent="0.15">
      <c r="A224" t="s">
        <v>117</v>
      </c>
      <c r="B224" s="24">
        <f t="shared" si="4"/>
        <v>0.65277777777777779</v>
      </c>
      <c r="C224">
        <v>91</v>
      </c>
      <c r="D224" s="22">
        <f t="shared" si="5"/>
        <v>0.30232558139534882</v>
      </c>
      <c r="F224" s="24">
        <v>0.50694444444444442</v>
      </c>
      <c r="G224">
        <v>170</v>
      </c>
      <c r="H224" s="22">
        <v>0.56478405315614622</v>
      </c>
    </row>
    <row r="225" spans="1:8" x14ac:dyDescent="0.15">
      <c r="A225" t="s">
        <v>118</v>
      </c>
      <c r="B225" s="24">
        <f t="shared" si="4"/>
        <v>0.65972222222222221</v>
      </c>
      <c r="C225">
        <v>104</v>
      </c>
      <c r="D225" s="22">
        <f t="shared" si="5"/>
        <v>0.34551495016611294</v>
      </c>
      <c r="F225" s="24">
        <v>0.51388888888888895</v>
      </c>
      <c r="G225">
        <v>171</v>
      </c>
      <c r="H225" s="22">
        <v>0.56810631229235875</v>
      </c>
    </row>
    <row r="226" spans="1:8" x14ac:dyDescent="0.15">
      <c r="A226" t="s">
        <v>119</v>
      </c>
      <c r="B226" s="24">
        <f t="shared" si="4"/>
        <v>0.66666666666666663</v>
      </c>
      <c r="C226">
        <v>118</v>
      </c>
      <c r="D226" s="22">
        <f t="shared" si="5"/>
        <v>0.39202657807308972</v>
      </c>
      <c r="F226" s="24">
        <v>0.52083333333333337</v>
      </c>
      <c r="G226">
        <v>171</v>
      </c>
      <c r="H226" s="22">
        <v>0.56810631229235875</v>
      </c>
    </row>
    <row r="227" spans="1:8" x14ac:dyDescent="0.15">
      <c r="A227" t="s">
        <v>120</v>
      </c>
      <c r="B227" s="24">
        <f t="shared" si="4"/>
        <v>0.67361111111111116</v>
      </c>
      <c r="C227">
        <v>125</v>
      </c>
      <c r="D227" s="22">
        <f t="shared" si="5"/>
        <v>0.41528239202657807</v>
      </c>
      <c r="F227" s="24">
        <v>0.52777777777777779</v>
      </c>
      <c r="G227">
        <v>159</v>
      </c>
      <c r="H227" s="22">
        <v>0.52823920265780733</v>
      </c>
    </row>
    <row r="228" spans="1:8" x14ac:dyDescent="0.15">
      <c r="A228" t="s">
        <v>121</v>
      </c>
      <c r="B228" s="24">
        <f t="shared" si="4"/>
        <v>0.68055555555555547</v>
      </c>
      <c r="C228">
        <v>141</v>
      </c>
      <c r="D228" s="22">
        <f t="shared" si="5"/>
        <v>0.46843853820598008</v>
      </c>
      <c r="F228" s="24">
        <v>0.53472222222222221</v>
      </c>
      <c r="G228">
        <v>162</v>
      </c>
      <c r="H228" s="22">
        <v>0.53820598006644516</v>
      </c>
    </row>
    <row r="229" spans="1:8" x14ac:dyDescent="0.15">
      <c r="A229" t="s">
        <v>122</v>
      </c>
      <c r="B229" s="24">
        <f t="shared" si="4"/>
        <v>0.6875</v>
      </c>
      <c r="C229">
        <v>150</v>
      </c>
      <c r="D229" s="22">
        <f t="shared" si="5"/>
        <v>0.49833887043189368</v>
      </c>
      <c r="F229" s="24">
        <v>0.54166666666666663</v>
      </c>
      <c r="G229">
        <v>153</v>
      </c>
      <c r="H229" s="22">
        <v>0.50830564784053156</v>
      </c>
    </row>
    <row r="230" spans="1:8" x14ac:dyDescent="0.15">
      <c r="A230" t="s">
        <v>123</v>
      </c>
      <c r="B230" s="24">
        <f t="shared" si="4"/>
        <v>0.69444444444444453</v>
      </c>
      <c r="C230">
        <v>156</v>
      </c>
      <c r="D230" s="22">
        <f t="shared" si="5"/>
        <v>0.51827242524916939</v>
      </c>
      <c r="F230" s="24">
        <v>0.54861111111111105</v>
      </c>
      <c r="G230">
        <v>162</v>
      </c>
      <c r="H230" s="22">
        <v>0.53820598006644516</v>
      </c>
    </row>
    <row r="231" spans="1:8" x14ac:dyDescent="0.15">
      <c r="A231" t="s">
        <v>124</v>
      </c>
      <c r="B231" s="24">
        <f t="shared" si="4"/>
        <v>0.70138888888888884</v>
      </c>
      <c r="C231">
        <v>157</v>
      </c>
      <c r="D231" s="22">
        <f t="shared" si="5"/>
        <v>0.52159468438538203</v>
      </c>
      <c r="F231" s="24">
        <v>0.55555555555555558</v>
      </c>
      <c r="G231">
        <v>150</v>
      </c>
      <c r="H231" s="22">
        <v>0.49833887043189368</v>
      </c>
    </row>
    <row r="232" spans="1:8" x14ac:dyDescent="0.15">
      <c r="A232" t="s">
        <v>125</v>
      </c>
      <c r="B232" s="24">
        <f t="shared" si="4"/>
        <v>0.70833333333333337</v>
      </c>
      <c r="C232">
        <v>154</v>
      </c>
      <c r="D232" s="22">
        <f t="shared" si="5"/>
        <v>0.51162790697674421</v>
      </c>
      <c r="F232" s="24">
        <v>0.5625</v>
      </c>
      <c r="G232">
        <v>144</v>
      </c>
      <c r="H232" s="22">
        <v>0.47840531561461797</v>
      </c>
    </row>
    <row r="233" spans="1:8" x14ac:dyDescent="0.15">
      <c r="A233" t="s">
        <v>126</v>
      </c>
      <c r="B233" s="24">
        <f t="shared" si="4"/>
        <v>0.71527777777777779</v>
      </c>
      <c r="C233">
        <v>156</v>
      </c>
      <c r="D233" s="22">
        <f t="shared" si="5"/>
        <v>0.51827242524916939</v>
      </c>
      <c r="F233" s="24">
        <v>0.56944444444444442</v>
      </c>
      <c r="G233">
        <v>137</v>
      </c>
      <c r="H233" s="22">
        <v>0.45514950166112955</v>
      </c>
    </row>
    <row r="234" spans="1:8" x14ac:dyDescent="0.15">
      <c r="A234" t="s">
        <v>127</v>
      </c>
      <c r="B234" s="24">
        <f t="shared" si="4"/>
        <v>0.72222222222222221</v>
      </c>
      <c r="C234">
        <v>154</v>
      </c>
      <c r="D234" s="22">
        <f t="shared" si="5"/>
        <v>0.51162790697674421</v>
      </c>
      <c r="F234" s="24">
        <v>0.57638888888888895</v>
      </c>
      <c r="G234">
        <v>131</v>
      </c>
      <c r="H234" s="22">
        <v>0.43521594684385384</v>
      </c>
    </row>
    <row r="235" spans="1:8" x14ac:dyDescent="0.15">
      <c r="A235" t="s">
        <v>128</v>
      </c>
      <c r="B235" s="24">
        <f t="shared" si="4"/>
        <v>0.72916666666666663</v>
      </c>
      <c r="C235">
        <v>152</v>
      </c>
      <c r="D235" s="22">
        <f t="shared" si="5"/>
        <v>0.50498338870431891</v>
      </c>
      <c r="F235" s="24">
        <v>0.58333333333333337</v>
      </c>
      <c r="G235">
        <v>124</v>
      </c>
      <c r="H235" s="22">
        <v>0.41196013289036543</v>
      </c>
    </row>
    <row r="236" spans="1:8" x14ac:dyDescent="0.15">
      <c r="A236" t="s">
        <v>129</v>
      </c>
      <c r="B236" s="24">
        <f t="shared" si="4"/>
        <v>0.73611111111111116</v>
      </c>
      <c r="C236">
        <v>159</v>
      </c>
      <c r="D236" s="22">
        <f t="shared" si="5"/>
        <v>0.52823920265780733</v>
      </c>
      <c r="F236" s="24">
        <v>0.59027777777777779</v>
      </c>
      <c r="G236">
        <v>114</v>
      </c>
      <c r="H236" s="22">
        <v>0.37873754152823919</v>
      </c>
    </row>
    <row r="237" spans="1:8" x14ac:dyDescent="0.15">
      <c r="A237" t="s">
        <v>130</v>
      </c>
      <c r="B237" s="24">
        <f t="shared" si="4"/>
        <v>0.74305555555555547</v>
      </c>
      <c r="C237">
        <v>165</v>
      </c>
      <c r="D237" s="22">
        <f t="shared" si="5"/>
        <v>0.54817275747508309</v>
      </c>
      <c r="F237" s="24">
        <v>0.59722222222222221</v>
      </c>
      <c r="G237">
        <v>113</v>
      </c>
      <c r="H237" s="22">
        <v>0.37541528239202659</v>
      </c>
    </row>
    <row r="238" spans="1:8" x14ac:dyDescent="0.15">
      <c r="A238" t="s">
        <v>131</v>
      </c>
      <c r="B238" s="24">
        <f t="shared" si="4"/>
        <v>0.75</v>
      </c>
      <c r="C238">
        <v>165</v>
      </c>
      <c r="D238" s="22">
        <f t="shared" si="5"/>
        <v>0.54817275747508309</v>
      </c>
      <c r="F238" s="24">
        <v>0.60416666666666663</v>
      </c>
      <c r="G238">
        <v>100</v>
      </c>
      <c r="H238" s="22">
        <v>0.33222591362126247</v>
      </c>
    </row>
    <row r="239" spans="1:8" x14ac:dyDescent="0.15">
      <c r="A239" t="s">
        <v>132</v>
      </c>
      <c r="B239" s="24">
        <f t="shared" si="4"/>
        <v>0.75694444444444453</v>
      </c>
      <c r="C239">
        <v>167</v>
      </c>
      <c r="D239" s="22">
        <f t="shared" si="5"/>
        <v>0.55481727574750828</v>
      </c>
      <c r="F239" s="24">
        <v>0.61111111111111105</v>
      </c>
      <c r="G239">
        <v>95</v>
      </c>
      <c r="H239" s="22">
        <v>0.31561461794019935</v>
      </c>
    </row>
    <row r="240" spans="1:8" x14ac:dyDescent="0.15">
      <c r="A240" t="s">
        <v>133</v>
      </c>
      <c r="B240" s="24">
        <f t="shared" si="4"/>
        <v>0.76388888888888884</v>
      </c>
      <c r="C240">
        <v>163</v>
      </c>
      <c r="D240" s="22">
        <f t="shared" si="5"/>
        <v>0.5415282392026578</v>
      </c>
      <c r="F240" s="24">
        <v>0.61805555555555558</v>
      </c>
      <c r="G240">
        <v>87</v>
      </c>
      <c r="H240" s="22">
        <v>0.28903654485049834</v>
      </c>
    </row>
    <row r="241" spans="1:8" x14ac:dyDescent="0.15">
      <c r="A241" t="s">
        <v>134</v>
      </c>
      <c r="B241" s="24">
        <f t="shared" si="4"/>
        <v>0.77083333333333337</v>
      </c>
      <c r="C241">
        <v>168</v>
      </c>
      <c r="D241" s="22">
        <f t="shared" si="5"/>
        <v>0.55813953488372092</v>
      </c>
      <c r="F241" s="24">
        <v>0.625</v>
      </c>
      <c r="G241">
        <v>70</v>
      </c>
      <c r="H241" s="22">
        <v>0.23255813953488372</v>
      </c>
    </row>
    <row r="242" spans="1:8" x14ac:dyDescent="0.15">
      <c r="A242" t="s">
        <v>135</v>
      </c>
      <c r="B242" s="24">
        <f t="shared" si="4"/>
        <v>0.77777777777777779</v>
      </c>
      <c r="C242">
        <v>166</v>
      </c>
      <c r="D242" s="22">
        <f t="shared" si="5"/>
        <v>0.55149501661129563</v>
      </c>
      <c r="F242" s="24">
        <v>0.63194444444444442</v>
      </c>
      <c r="G242">
        <v>75</v>
      </c>
      <c r="H242" s="22">
        <v>0.24916943521594684</v>
      </c>
    </row>
    <row r="243" spans="1:8" x14ac:dyDescent="0.15">
      <c r="A243" t="s">
        <v>136</v>
      </c>
      <c r="B243" s="24">
        <f t="shared" si="4"/>
        <v>0.78472222222222221</v>
      </c>
      <c r="C243">
        <v>163</v>
      </c>
      <c r="D243" s="22">
        <f t="shared" si="5"/>
        <v>0.5415282392026578</v>
      </c>
      <c r="F243" s="24">
        <v>0.63888888888888895</v>
      </c>
      <c r="G243">
        <v>80</v>
      </c>
      <c r="H243" s="22">
        <v>0.26578073089700999</v>
      </c>
    </row>
    <row r="244" spans="1:8" x14ac:dyDescent="0.15">
      <c r="A244" t="s">
        <v>137</v>
      </c>
      <c r="B244" s="24">
        <f t="shared" si="4"/>
        <v>0.79166666666666663</v>
      </c>
      <c r="C244">
        <v>151</v>
      </c>
      <c r="D244" s="22">
        <f t="shared" si="5"/>
        <v>0.50166112956810627</v>
      </c>
      <c r="F244" s="24">
        <v>0.64583333333333337</v>
      </c>
      <c r="G244">
        <v>90</v>
      </c>
      <c r="H244" s="22">
        <v>0.29900332225913623</v>
      </c>
    </row>
    <row r="245" spans="1:8" x14ac:dyDescent="0.15">
      <c r="A245" t="s">
        <v>138</v>
      </c>
      <c r="B245" s="24">
        <f t="shared" si="4"/>
        <v>0.79861111111111116</v>
      </c>
      <c r="C245">
        <v>149</v>
      </c>
      <c r="D245" s="22">
        <f t="shared" si="5"/>
        <v>0.49501661129568109</v>
      </c>
      <c r="F245" s="24">
        <v>0.65277777777777779</v>
      </c>
      <c r="G245">
        <v>91</v>
      </c>
      <c r="H245" s="22">
        <v>0.30232558139534882</v>
      </c>
    </row>
    <row r="246" spans="1:8" x14ac:dyDescent="0.15">
      <c r="A246" t="s">
        <v>139</v>
      </c>
      <c r="B246" s="24">
        <f t="shared" si="4"/>
        <v>0.80555555555555547</v>
      </c>
      <c r="C246">
        <v>148</v>
      </c>
      <c r="D246" s="22">
        <f t="shared" si="5"/>
        <v>0.49169435215946844</v>
      </c>
      <c r="F246" s="24">
        <v>0.65972222222222221</v>
      </c>
      <c r="G246">
        <v>104</v>
      </c>
      <c r="H246" s="22">
        <v>0.34551495016611294</v>
      </c>
    </row>
    <row r="247" spans="1:8" x14ac:dyDescent="0.15">
      <c r="A247" t="s">
        <v>140</v>
      </c>
      <c r="B247" s="24">
        <f t="shared" si="4"/>
        <v>0.8125</v>
      </c>
      <c r="C247">
        <v>138</v>
      </c>
      <c r="D247" s="22">
        <f t="shared" si="5"/>
        <v>0.4584717607973422</v>
      </c>
      <c r="F247" s="24">
        <v>0.66666666666666663</v>
      </c>
      <c r="G247">
        <v>118</v>
      </c>
      <c r="H247" s="22">
        <v>0.39202657807308972</v>
      </c>
    </row>
    <row r="248" spans="1:8" x14ac:dyDescent="0.15">
      <c r="A248" t="s">
        <v>141</v>
      </c>
      <c r="B248" s="24">
        <f t="shared" si="4"/>
        <v>0.81944444444444453</v>
      </c>
      <c r="C248">
        <v>115</v>
      </c>
      <c r="D248" s="22">
        <f t="shared" si="5"/>
        <v>0.38205980066445183</v>
      </c>
      <c r="F248" s="24">
        <v>0.67361111111111116</v>
      </c>
      <c r="G248">
        <v>125</v>
      </c>
      <c r="H248" s="22">
        <v>0.41528239202657807</v>
      </c>
    </row>
    <row r="249" spans="1:8" x14ac:dyDescent="0.15">
      <c r="A249" t="s">
        <v>142</v>
      </c>
      <c r="B249" s="24">
        <f t="shared" si="4"/>
        <v>0.82638888888888884</v>
      </c>
      <c r="C249">
        <v>96</v>
      </c>
      <c r="D249" s="22">
        <f t="shared" si="5"/>
        <v>0.31893687707641194</v>
      </c>
      <c r="F249" s="24">
        <v>0.68055555555555547</v>
      </c>
      <c r="G249">
        <v>141</v>
      </c>
      <c r="H249" s="22">
        <v>0.46843853820598008</v>
      </c>
    </row>
    <row r="250" spans="1:8" x14ac:dyDescent="0.15">
      <c r="A250" t="s">
        <v>143</v>
      </c>
      <c r="B250" s="24">
        <f t="shared" si="4"/>
        <v>0.83333333333333337</v>
      </c>
      <c r="C250">
        <v>89</v>
      </c>
      <c r="D250" s="22">
        <f t="shared" si="5"/>
        <v>0.29568106312292358</v>
      </c>
      <c r="F250" s="24">
        <v>0.6875</v>
      </c>
      <c r="G250">
        <v>150</v>
      </c>
      <c r="H250" s="22">
        <v>0.49833887043189368</v>
      </c>
    </row>
    <row r="251" spans="1:8" x14ac:dyDescent="0.15">
      <c r="A251" t="s">
        <v>144</v>
      </c>
      <c r="B251" s="24">
        <f t="shared" si="4"/>
        <v>0.84027777777777779</v>
      </c>
      <c r="C251">
        <v>79</v>
      </c>
      <c r="D251" s="22">
        <f t="shared" si="5"/>
        <v>0.26245847176079734</v>
      </c>
      <c r="F251" s="24">
        <v>0.69444444444444453</v>
      </c>
      <c r="G251">
        <v>156</v>
      </c>
      <c r="H251" s="22">
        <v>0.51827242524916939</v>
      </c>
    </row>
    <row r="252" spans="1:8" x14ac:dyDescent="0.15">
      <c r="A252" t="s">
        <v>145</v>
      </c>
      <c r="B252" s="24">
        <f t="shared" si="4"/>
        <v>0.84722222222222221</v>
      </c>
      <c r="C252">
        <v>75</v>
      </c>
      <c r="D252" s="22">
        <f t="shared" si="5"/>
        <v>0.24916943521594684</v>
      </c>
      <c r="F252" s="24">
        <v>0.70138888888888884</v>
      </c>
      <c r="G252">
        <v>157</v>
      </c>
      <c r="H252" s="22">
        <v>0.52159468438538203</v>
      </c>
    </row>
    <row r="253" spans="1:8" x14ac:dyDescent="0.15">
      <c r="A253" t="s">
        <v>146</v>
      </c>
      <c r="B253" s="24">
        <f t="shared" si="4"/>
        <v>0.85416666666666663</v>
      </c>
      <c r="C253">
        <v>71</v>
      </c>
      <c r="D253" s="22">
        <f t="shared" si="5"/>
        <v>0.23588039867109634</v>
      </c>
      <c r="F253" s="24">
        <v>0.70833333333333337</v>
      </c>
      <c r="G253">
        <v>154</v>
      </c>
      <c r="H253" s="22">
        <v>0.51162790697674421</v>
      </c>
    </row>
    <row r="254" spans="1:8" x14ac:dyDescent="0.15">
      <c r="A254" t="s">
        <v>147</v>
      </c>
      <c r="B254" s="24">
        <f t="shared" si="4"/>
        <v>0.86111111111111116</v>
      </c>
      <c r="C254">
        <v>66</v>
      </c>
      <c r="D254" s="22">
        <f t="shared" si="5"/>
        <v>0.21926910299003322</v>
      </c>
      <c r="F254" s="24">
        <v>0.71527777777777779</v>
      </c>
      <c r="G254">
        <v>156</v>
      </c>
      <c r="H254" s="22">
        <v>0.51827242524916939</v>
      </c>
    </row>
    <row r="255" spans="1:8" x14ac:dyDescent="0.15">
      <c r="A255" t="s">
        <v>148</v>
      </c>
      <c r="B255" s="24">
        <f t="shared" ref="B255:B262" si="6">TIME(LEFT(A255,2),MID(A255,4,2),0)</f>
        <v>0.86805555555555547</v>
      </c>
      <c r="C255">
        <v>56</v>
      </c>
      <c r="D255" s="22">
        <f t="shared" ref="D255:D283" si="7">C255/$G$4</f>
        <v>0.18604651162790697</v>
      </c>
      <c r="F255" s="24">
        <v>0.72222222222222221</v>
      </c>
      <c r="G255">
        <v>154</v>
      </c>
      <c r="H255" s="22">
        <v>0.51162790697674421</v>
      </c>
    </row>
    <row r="256" spans="1:8" x14ac:dyDescent="0.15">
      <c r="A256" t="s">
        <v>149</v>
      </c>
      <c r="B256" s="24">
        <f t="shared" si="6"/>
        <v>0.875</v>
      </c>
      <c r="C256">
        <v>54</v>
      </c>
      <c r="D256" s="22">
        <f t="shared" si="7"/>
        <v>0.17940199335548174</v>
      </c>
      <c r="F256" s="24">
        <v>0.72916666666666663</v>
      </c>
      <c r="G256">
        <v>152</v>
      </c>
      <c r="H256" s="22">
        <v>0.50498338870431891</v>
      </c>
    </row>
    <row r="257" spans="1:8" x14ac:dyDescent="0.15">
      <c r="A257" t="s">
        <v>150</v>
      </c>
      <c r="B257" s="24">
        <f t="shared" si="6"/>
        <v>0.88194444444444453</v>
      </c>
      <c r="C257">
        <v>38</v>
      </c>
      <c r="D257" s="22">
        <f t="shared" si="7"/>
        <v>0.12624584717607973</v>
      </c>
      <c r="F257" s="24">
        <v>0.73611111111111116</v>
      </c>
      <c r="G257">
        <v>159</v>
      </c>
      <c r="H257" s="22">
        <v>0.52823920265780733</v>
      </c>
    </row>
    <row r="258" spans="1:8" x14ac:dyDescent="0.15">
      <c r="A258" t="s">
        <v>151</v>
      </c>
      <c r="B258" s="24">
        <f t="shared" si="6"/>
        <v>0.88888888888888884</v>
      </c>
      <c r="C258">
        <v>37</v>
      </c>
      <c r="D258" s="22">
        <f t="shared" si="7"/>
        <v>0.12292358803986711</v>
      </c>
      <c r="F258" s="24">
        <v>0.74305555555555547</v>
      </c>
      <c r="G258">
        <v>165</v>
      </c>
      <c r="H258" s="22">
        <v>0.54817275747508309</v>
      </c>
    </row>
    <row r="259" spans="1:8" x14ac:dyDescent="0.15">
      <c r="A259" t="s">
        <v>152</v>
      </c>
      <c r="B259" s="24">
        <f t="shared" si="6"/>
        <v>0.89583333333333337</v>
      </c>
      <c r="C259">
        <v>25</v>
      </c>
      <c r="D259" s="22">
        <f t="shared" si="7"/>
        <v>8.3056478405315617E-2</v>
      </c>
      <c r="F259" s="24">
        <v>0.75</v>
      </c>
      <c r="G259">
        <v>165</v>
      </c>
      <c r="H259" s="22">
        <v>0.54817275747508309</v>
      </c>
    </row>
    <row r="260" spans="1:8" x14ac:dyDescent="0.15">
      <c r="A260" t="s">
        <v>153</v>
      </c>
      <c r="B260" s="24">
        <f t="shared" si="6"/>
        <v>0.90277777777777779</v>
      </c>
      <c r="C260">
        <v>21</v>
      </c>
      <c r="D260" s="22">
        <f t="shared" si="7"/>
        <v>6.9767441860465115E-2</v>
      </c>
      <c r="F260" s="24">
        <v>0.75694444444444453</v>
      </c>
      <c r="G260">
        <v>167</v>
      </c>
      <c r="H260" s="22">
        <v>0.55481727574750828</v>
      </c>
    </row>
    <row r="261" spans="1:8" x14ac:dyDescent="0.15">
      <c r="A261" t="s">
        <v>154</v>
      </c>
      <c r="B261" s="24">
        <f t="shared" si="6"/>
        <v>0.90972222222222221</v>
      </c>
      <c r="C261">
        <v>18</v>
      </c>
      <c r="D261" s="22">
        <f t="shared" si="7"/>
        <v>5.9800664451827246E-2</v>
      </c>
      <c r="F261" s="24">
        <v>0.76388888888888884</v>
      </c>
      <c r="G261">
        <v>163</v>
      </c>
      <c r="H261" s="22">
        <v>0.5415282392026578</v>
      </c>
    </row>
    <row r="262" spans="1:8" x14ac:dyDescent="0.15">
      <c r="A262" t="s">
        <v>155</v>
      </c>
      <c r="B262" s="24">
        <f t="shared" si="6"/>
        <v>0.91666666666666663</v>
      </c>
      <c r="C262">
        <v>10</v>
      </c>
      <c r="D262" s="22">
        <f t="shared" si="7"/>
        <v>3.3222591362126248E-2</v>
      </c>
      <c r="F262" s="24">
        <v>0.77083333333333337</v>
      </c>
      <c r="G262">
        <v>168</v>
      </c>
      <c r="H262" s="22">
        <v>0.55813953488372092</v>
      </c>
    </row>
    <row r="263" spans="1:8" x14ac:dyDescent="0.15">
      <c r="A263" t="s">
        <v>62</v>
      </c>
      <c r="B263" s="24">
        <f>TIME(LEFT(A263,1),MID(A263,3,2),0)</f>
        <v>0.27083333333333331</v>
      </c>
      <c r="C263">
        <v>0</v>
      </c>
      <c r="D263" s="22">
        <f t="shared" si="7"/>
        <v>0</v>
      </c>
      <c r="F263" s="24">
        <v>0.77777777777777779</v>
      </c>
      <c r="G263">
        <v>166</v>
      </c>
      <c r="H263" s="22">
        <v>0.55149501661129563</v>
      </c>
    </row>
    <row r="264" spans="1:8" x14ac:dyDescent="0.15">
      <c r="A264" t="s">
        <v>63</v>
      </c>
      <c r="B264" s="24">
        <f t="shared" ref="B264:B283" si="8">TIME(LEFT(A264,1),MID(A264,3,2),0)</f>
        <v>0.27777777777777779</v>
      </c>
      <c r="C264">
        <v>2</v>
      </c>
      <c r="D264" s="22">
        <f t="shared" si="7"/>
        <v>6.6445182724252493E-3</v>
      </c>
      <c r="F264" s="24">
        <v>0.78472222222222221</v>
      </c>
      <c r="G264">
        <v>163</v>
      </c>
      <c r="H264" s="22">
        <v>0.5415282392026578</v>
      </c>
    </row>
    <row r="265" spans="1:8" x14ac:dyDescent="0.15">
      <c r="A265" t="s">
        <v>64</v>
      </c>
      <c r="B265" s="24">
        <f t="shared" si="8"/>
        <v>0.28472222222222221</v>
      </c>
      <c r="C265">
        <v>5</v>
      </c>
      <c r="D265" s="22">
        <f t="shared" si="7"/>
        <v>1.6611295681063124E-2</v>
      </c>
      <c r="F265" s="24">
        <v>0.79166666666666663</v>
      </c>
      <c r="G265">
        <v>151</v>
      </c>
      <c r="H265" s="22">
        <v>0.50166112956810627</v>
      </c>
    </row>
    <row r="266" spans="1:8" x14ac:dyDescent="0.15">
      <c r="A266" t="s">
        <v>65</v>
      </c>
      <c r="B266" s="24">
        <f t="shared" si="8"/>
        <v>0.29166666666666669</v>
      </c>
      <c r="C266">
        <v>12</v>
      </c>
      <c r="D266" s="22">
        <f t="shared" si="7"/>
        <v>3.9867109634551492E-2</v>
      </c>
      <c r="F266" s="24">
        <v>0.79861111111111116</v>
      </c>
      <c r="G266">
        <v>149</v>
      </c>
      <c r="H266" s="22">
        <v>0.49501661129568109</v>
      </c>
    </row>
    <row r="267" spans="1:8" x14ac:dyDescent="0.15">
      <c r="A267" t="s">
        <v>66</v>
      </c>
      <c r="B267" s="24">
        <f t="shared" si="8"/>
        <v>0.2986111111111111</v>
      </c>
      <c r="C267">
        <v>20</v>
      </c>
      <c r="D267" s="22">
        <f t="shared" si="7"/>
        <v>6.6445182724252497E-2</v>
      </c>
      <c r="F267" s="24">
        <v>0.80555555555555547</v>
      </c>
      <c r="G267">
        <v>148</v>
      </c>
      <c r="H267" s="22">
        <v>0.49169435215946844</v>
      </c>
    </row>
    <row r="268" spans="1:8" x14ac:dyDescent="0.15">
      <c r="A268" t="s">
        <v>67</v>
      </c>
      <c r="B268" s="24">
        <f t="shared" si="8"/>
        <v>0.30555555555555552</v>
      </c>
      <c r="C268">
        <v>23</v>
      </c>
      <c r="D268" s="22">
        <f t="shared" si="7"/>
        <v>7.6411960132890366E-2</v>
      </c>
      <c r="F268" s="24">
        <v>0.8125</v>
      </c>
      <c r="G268">
        <v>138</v>
      </c>
      <c r="H268" s="22">
        <v>0.4584717607973422</v>
      </c>
    </row>
    <row r="269" spans="1:8" x14ac:dyDescent="0.15">
      <c r="A269" t="s">
        <v>68</v>
      </c>
      <c r="B269" s="24">
        <f t="shared" si="8"/>
        <v>0.3125</v>
      </c>
      <c r="C269">
        <v>29</v>
      </c>
      <c r="D269" s="22">
        <f t="shared" si="7"/>
        <v>9.634551495016612E-2</v>
      </c>
      <c r="F269" s="24">
        <v>0.81944444444444453</v>
      </c>
      <c r="G269">
        <v>115</v>
      </c>
      <c r="H269" s="22">
        <v>0.38205980066445183</v>
      </c>
    </row>
    <row r="270" spans="1:8" x14ac:dyDescent="0.15">
      <c r="A270" t="s">
        <v>69</v>
      </c>
      <c r="B270" s="24">
        <f t="shared" si="8"/>
        <v>0.31944444444444448</v>
      </c>
      <c r="C270">
        <v>40</v>
      </c>
      <c r="D270" s="22">
        <f t="shared" si="7"/>
        <v>0.13289036544850499</v>
      </c>
      <c r="F270" s="24">
        <v>0.82638888888888884</v>
      </c>
      <c r="G270">
        <v>96</v>
      </c>
      <c r="H270" s="22">
        <v>0.31893687707641194</v>
      </c>
    </row>
    <row r="271" spans="1:8" x14ac:dyDescent="0.15">
      <c r="A271" t="s">
        <v>70</v>
      </c>
      <c r="B271" s="24">
        <f t="shared" si="8"/>
        <v>0.3263888888888889</v>
      </c>
      <c r="C271">
        <v>47</v>
      </c>
      <c r="D271" s="22">
        <f t="shared" si="7"/>
        <v>0.15614617940199335</v>
      </c>
      <c r="F271" s="24">
        <v>0.83333333333333337</v>
      </c>
      <c r="G271">
        <v>89</v>
      </c>
      <c r="H271" s="22">
        <v>0.29568106312292358</v>
      </c>
    </row>
    <row r="272" spans="1:8" x14ac:dyDescent="0.15">
      <c r="A272" t="s">
        <v>71</v>
      </c>
      <c r="B272" s="24">
        <f t="shared" si="8"/>
        <v>0.33333333333333331</v>
      </c>
      <c r="C272">
        <v>53</v>
      </c>
      <c r="D272" s="22">
        <f t="shared" si="7"/>
        <v>0.17607973421926909</v>
      </c>
      <c r="F272" s="24">
        <v>0.84027777777777779</v>
      </c>
      <c r="G272">
        <v>79</v>
      </c>
      <c r="H272" s="22">
        <v>0.26245847176079734</v>
      </c>
    </row>
    <row r="273" spans="1:8" x14ac:dyDescent="0.15">
      <c r="A273" t="s">
        <v>72</v>
      </c>
      <c r="B273" s="24">
        <f t="shared" si="8"/>
        <v>0.34027777777777773</v>
      </c>
      <c r="C273">
        <v>69</v>
      </c>
      <c r="D273" s="22">
        <f t="shared" si="7"/>
        <v>0.2292358803986711</v>
      </c>
      <c r="F273" s="24">
        <v>0.84722222222222221</v>
      </c>
      <c r="G273">
        <v>75</v>
      </c>
      <c r="H273" s="22">
        <v>0.24916943521594684</v>
      </c>
    </row>
    <row r="274" spans="1:8" x14ac:dyDescent="0.15">
      <c r="A274" t="s">
        <v>73</v>
      </c>
      <c r="B274" s="24">
        <f t="shared" si="8"/>
        <v>0.34722222222222227</v>
      </c>
      <c r="C274">
        <v>76</v>
      </c>
      <c r="D274" s="22">
        <f t="shared" si="7"/>
        <v>0.25249169435215946</v>
      </c>
      <c r="F274" s="24">
        <v>0.85416666666666663</v>
      </c>
      <c r="G274">
        <v>71</v>
      </c>
      <c r="H274" s="22">
        <v>0.23588039867109634</v>
      </c>
    </row>
    <row r="275" spans="1:8" x14ac:dyDescent="0.15">
      <c r="A275" t="s">
        <v>74</v>
      </c>
      <c r="B275" s="24">
        <f t="shared" si="8"/>
        <v>0.35416666666666669</v>
      </c>
      <c r="C275">
        <v>76</v>
      </c>
      <c r="D275" s="22">
        <f t="shared" si="7"/>
        <v>0.25249169435215946</v>
      </c>
      <c r="F275" s="24">
        <v>0.86111111111111116</v>
      </c>
      <c r="G275">
        <v>66</v>
      </c>
      <c r="H275" s="22">
        <v>0.21926910299003322</v>
      </c>
    </row>
    <row r="276" spans="1:8" x14ac:dyDescent="0.15">
      <c r="A276" t="s">
        <v>75</v>
      </c>
      <c r="B276" s="24">
        <f t="shared" si="8"/>
        <v>0.3611111111111111</v>
      </c>
      <c r="C276">
        <v>87</v>
      </c>
      <c r="D276" s="22">
        <f t="shared" si="7"/>
        <v>0.28903654485049834</v>
      </c>
      <c r="F276" s="24">
        <v>0.86805555555555547</v>
      </c>
      <c r="G276">
        <v>56</v>
      </c>
      <c r="H276" s="22">
        <v>0.18604651162790697</v>
      </c>
    </row>
    <row r="277" spans="1:8" x14ac:dyDescent="0.15">
      <c r="A277" t="s">
        <v>76</v>
      </c>
      <c r="B277" s="24">
        <f t="shared" si="8"/>
        <v>0.36805555555555558</v>
      </c>
      <c r="C277">
        <v>99</v>
      </c>
      <c r="D277" s="22">
        <f t="shared" si="7"/>
        <v>0.32890365448504982</v>
      </c>
      <c r="F277" s="24">
        <v>0.875</v>
      </c>
      <c r="G277">
        <v>54</v>
      </c>
      <c r="H277" s="22">
        <v>0.17940199335548174</v>
      </c>
    </row>
    <row r="278" spans="1:8" x14ac:dyDescent="0.15">
      <c r="A278" t="s">
        <v>77</v>
      </c>
      <c r="B278" s="24">
        <f t="shared" si="8"/>
        <v>0.375</v>
      </c>
      <c r="C278">
        <v>108</v>
      </c>
      <c r="D278" s="22">
        <f t="shared" si="7"/>
        <v>0.35880398671096347</v>
      </c>
      <c r="F278" s="24">
        <v>0.88194444444444453</v>
      </c>
      <c r="G278">
        <v>38</v>
      </c>
      <c r="H278" s="22">
        <v>0.12624584717607973</v>
      </c>
    </row>
    <row r="279" spans="1:8" x14ac:dyDescent="0.15">
      <c r="A279" t="s">
        <v>78</v>
      </c>
      <c r="B279" s="24">
        <f t="shared" si="8"/>
        <v>0.38194444444444442</v>
      </c>
      <c r="C279">
        <v>113</v>
      </c>
      <c r="D279" s="22">
        <f t="shared" si="7"/>
        <v>0.37541528239202659</v>
      </c>
      <c r="F279" s="24">
        <v>0.88888888888888884</v>
      </c>
      <c r="G279">
        <v>37</v>
      </c>
      <c r="H279" s="22">
        <v>0.12292358803986711</v>
      </c>
    </row>
    <row r="280" spans="1:8" x14ac:dyDescent="0.15">
      <c r="A280" t="s">
        <v>79</v>
      </c>
      <c r="B280" s="24">
        <f t="shared" si="8"/>
        <v>0.3888888888888889</v>
      </c>
      <c r="C280">
        <v>113</v>
      </c>
      <c r="D280" s="22">
        <f t="shared" si="7"/>
        <v>0.37541528239202659</v>
      </c>
      <c r="F280" s="24">
        <v>0.89583333333333337</v>
      </c>
      <c r="G280">
        <v>25</v>
      </c>
      <c r="H280" s="22">
        <v>8.3056478405315617E-2</v>
      </c>
    </row>
    <row r="281" spans="1:8" x14ac:dyDescent="0.15">
      <c r="A281" t="s">
        <v>80</v>
      </c>
      <c r="B281" s="24">
        <f t="shared" si="8"/>
        <v>0.39583333333333331</v>
      </c>
      <c r="C281">
        <v>117</v>
      </c>
      <c r="D281" s="22">
        <f t="shared" si="7"/>
        <v>0.38870431893687707</v>
      </c>
      <c r="F281" s="24">
        <v>0.90277777777777779</v>
      </c>
      <c r="G281">
        <v>21</v>
      </c>
      <c r="H281" s="22">
        <v>6.9767441860465115E-2</v>
      </c>
    </row>
    <row r="282" spans="1:8" x14ac:dyDescent="0.15">
      <c r="A282" t="s">
        <v>81</v>
      </c>
      <c r="B282" s="24">
        <f t="shared" si="8"/>
        <v>0.40277777777777773</v>
      </c>
      <c r="C282">
        <v>118</v>
      </c>
      <c r="D282" s="22">
        <f t="shared" si="7"/>
        <v>0.39202657807308972</v>
      </c>
      <c r="F282" s="24">
        <v>0.90972222222222221</v>
      </c>
      <c r="G282">
        <v>18</v>
      </c>
      <c r="H282" s="22">
        <v>5.9800664451827246E-2</v>
      </c>
    </row>
    <row r="283" spans="1:8" x14ac:dyDescent="0.15">
      <c r="A283" t="s">
        <v>82</v>
      </c>
      <c r="B283" s="24">
        <f t="shared" si="8"/>
        <v>0.40972222222222227</v>
      </c>
      <c r="C283">
        <v>118</v>
      </c>
      <c r="D283" s="22">
        <f t="shared" si="7"/>
        <v>0.39202657807308972</v>
      </c>
      <c r="F283" s="24">
        <v>0.91666666666666663</v>
      </c>
      <c r="G283">
        <v>10</v>
      </c>
      <c r="H283" s="22">
        <v>3.3222591362126248E-2</v>
      </c>
    </row>
  </sheetData>
  <sortState ref="F190:H283">
    <sortCondition ref="F190:F283"/>
  </sortState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O16" sqref="O16"/>
    </sheetView>
  </sheetViews>
  <sheetFormatPr defaultRowHeight="13.5" x14ac:dyDescent="0.15"/>
  <cols>
    <col min="3" max="3" width="14.375" customWidth="1"/>
    <col min="4" max="4" width="16.625" customWidth="1"/>
  </cols>
  <sheetData>
    <row r="1" spans="1:4" x14ac:dyDescent="0.15">
      <c r="A1" s="81" t="s">
        <v>34</v>
      </c>
      <c r="B1" s="81" t="s">
        <v>35</v>
      </c>
      <c r="C1" s="81" t="s">
        <v>40</v>
      </c>
      <c r="D1" s="81" t="s">
        <v>42</v>
      </c>
    </row>
    <row r="2" spans="1:4" x14ac:dyDescent="0.15">
      <c r="A2" s="78" t="s">
        <v>11</v>
      </c>
      <c r="B2" s="79" t="s">
        <v>22</v>
      </c>
      <c r="C2" s="80">
        <v>25</v>
      </c>
      <c r="D2" s="80">
        <v>23</v>
      </c>
    </row>
    <row r="3" spans="1:4" x14ac:dyDescent="0.15">
      <c r="A3" s="78" t="s">
        <v>11</v>
      </c>
      <c r="B3" s="79" t="s">
        <v>18</v>
      </c>
      <c r="C3" s="80">
        <v>36</v>
      </c>
      <c r="D3" s="80">
        <v>23</v>
      </c>
    </row>
    <row r="4" spans="1:4" x14ac:dyDescent="0.15">
      <c r="A4" s="78" t="s">
        <v>11</v>
      </c>
      <c r="B4" s="79" t="s">
        <v>27</v>
      </c>
      <c r="C4" s="80">
        <v>30</v>
      </c>
      <c r="D4" s="80">
        <v>20</v>
      </c>
    </row>
    <row r="5" spans="1:4" x14ac:dyDescent="0.15">
      <c r="A5" s="78" t="s">
        <v>11</v>
      </c>
      <c r="B5" s="79" t="s">
        <v>20</v>
      </c>
      <c r="C5" s="80">
        <v>30</v>
      </c>
      <c r="D5" s="80">
        <v>14</v>
      </c>
    </row>
    <row r="6" spans="1:4" x14ac:dyDescent="0.15">
      <c r="A6" s="78" t="s">
        <v>11</v>
      </c>
      <c r="B6" s="79" t="s">
        <v>25</v>
      </c>
      <c r="C6" s="80">
        <v>25</v>
      </c>
      <c r="D6" s="80">
        <v>11</v>
      </c>
    </row>
  </sheetData>
  <sortState ref="A2:D6">
    <sortCondition descending="1" ref="D2:D6"/>
    <sortCondition ref="C2:C6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某时刻源数据</vt:lpstr>
      <vt:lpstr>某日某层某区车位时序图</vt:lpstr>
      <vt:lpstr>某时刻数据交叉统计-排序</vt:lpstr>
      <vt:lpstr>某日某层车位时序图</vt:lpstr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zqt</cp:lastModifiedBy>
  <dcterms:created xsi:type="dcterms:W3CDTF">2017-01-11T04:45:40Z</dcterms:created>
  <dcterms:modified xsi:type="dcterms:W3CDTF">2017-03-19T10:29:44Z</dcterms:modified>
</cp:coreProperties>
</file>